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13_ncr:1_{A025844F-9787-45B7-9792-B19A6AF52E65}" xr6:coauthVersionLast="47" xr6:coauthVersionMax="47" xr10:uidLastSave="{00000000-0000-0000-0000-000000000000}"/>
  <bookViews>
    <workbookView xWindow="-93" yWindow="-93" windowWidth="19386" windowHeight="12266" activeTab="1" xr2:uid="{00000000-000D-0000-FFFF-FFFF00000000}"/>
  </bookViews>
  <sheets>
    <sheet name="th 2021 - 2025 dia phuong" sheetId="39" r:id="rId1"/>
    <sheet name="th 2021 - 2025 noi dung" sheetId="40" r:id="rId2"/>
    <sheet name="nam 2021" sheetId="29" r:id="rId3"/>
    <sheet name="kinh phí 2022" sheetId="27" r:id="rId4"/>
    <sheet name="th kp 2022" sheetId="28" r:id="rId5"/>
    <sheet name="năm 2023" sheetId="15" r:id="rId6"/>
    <sheet name="th kinh phi 2023" sheetId="30" r:id="rId7"/>
    <sheet name="nam 2024" sheetId="32" r:id="rId8"/>
    <sheet name="th kinh phi 2024" sheetId="33" r:id="rId9"/>
    <sheet name="nam 2025 -BKH" sheetId="35" r:id="rId10"/>
    <sheet name="th kinh phi 2025-BKH" sheetId="36" r:id="rId11"/>
    <sheet name="nam 2025-NKH" sheetId="37" r:id="rId12"/>
    <sheet name="Sheet2" sheetId="31" r:id="rId13"/>
    <sheet name="Sheet1" sheetId="38" r:id="rId14"/>
  </sheets>
  <externalReferences>
    <externalReference r:id="rId15"/>
    <externalReference r:id="rId1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 i="39" l="1"/>
  <c r="S7" i="39"/>
  <c r="T7" i="39"/>
  <c r="R7" i="39"/>
  <c r="G17" i="40"/>
  <c r="H17" i="40"/>
  <c r="H18" i="40"/>
  <c r="F18" i="40" s="1"/>
  <c r="G18" i="40"/>
  <c r="T8" i="40"/>
  <c r="T7" i="40" s="1"/>
  <c r="S8" i="40"/>
  <c r="R8" i="40"/>
  <c r="G7" i="36"/>
  <c r="G6" i="36"/>
  <c r="G5" i="36" s="1"/>
  <c r="C5" i="36"/>
  <c r="D6" i="36"/>
  <c r="E6" i="36"/>
  <c r="F6" i="36"/>
  <c r="C6" i="36"/>
  <c r="D7" i="36"/>
  <c r="E7" i="36"/>
  <c r="F7" i="36"/>
  <c r="C7" i="36"/>
  <c r="G5" i="35"/>
  <c r="F5" i="35"/>
  <c r="E5" i="35"/>
  <c r="D5" i="35"/>
  <c r="C5" i="35"/>
  <c r="G7" i="35"/>
  <c r="G6" i="35" s="1"/>
  <c r="H6" i="35"/>
  <c r="D6" i="35"/>
  <c r="E6" i="35"/>
  <c r="F6" i="35"/>
  <c r="C6" i="35"/>
  <c r="D7" i="35"/>
  <c r="E9" i="40"/>
  <c r="G10" i="40"/>
  <c r="H10" i="40"/>
  <c r="I10" i="40"/>
  <c r="J10" i="40"/>
  <c r="K10" i="40"/>
  <c r="L10" i="40"/>
  <c r="M10" i="40"/>
  <c r="N10" i="40"/>
  <c r="R10" i="40"/>
  <c r="S10" i="40"/>
  <c r="T10" i="40"/>
  <c r="F10" i="40"/>
  <c r="H7" i="40"/>
  <c r="I7" i="40"/>
  <c r="J7" i="40"/>
  <c r="K7" i="40"/>
  <c r="L7" i="40"/>
  <c r="M7" i="40"/>
  <c r="R7" i="40"/>
  <c r="S7" i="40"/>
  <c r="G16" i="39"/>
  <c r="G15" i="39"/>
  <c r="G14" i="39"/>
  <c r="G13" i="39"/>
  <c r="G12" i="39"/>
  <c r="G11" i="39"/>
  <c r="G10" i="39"/>
  <c r="H16" i="39"/>
  <c r="H15" i="39"/>
  <c r="H14" i="39"/>
  <c r="H13" i="39"/>
  <c r="H12" i="39"/>
  <c r="H11" i="39"/>
  <c r="H10" i="39"/>
  <c r="S22" i="40"/>
  <c r="T22" i="40"/>
  <c r="R22" i="40"/>
  <c r="O8" i="39"/>
  <c r="G8" i="40"/>
  <c r="F8" i="40" s="1"/>
  <c r="C8" i="40" s="1"/>
  <c r="P8" i="40"/>
  <c r="P7" i="40" s="1"/>
  <c r="Q8" i="40"/>
  <c r="Q7" i="40" s="1"/>
  <c r="P11" i="40"/>
  <c r="D11" i="40" s="1"/>
  <c r="D10" i="40" s="1"/>
  <c r="Q11" i="40"/>
  <c r="E11" i="40" s="1"/>
  <c r="E10" i="40" s="1"/>
  <c r="P13" i="40"/>
  <c r="Q13" i="40"/>
  <c r="P14" i="40"/>
  <c r="Q14" i="40"/>
  <c r="P15" i="40"/>
  <c r="Q15" i="40"/>
  <c r="P16" i="40"/>
  <c r="Q16" i="40"/>
  <c r="P18" i="40"/>
  <c r="P17" i="40" s="1"/>
  <c r="Q18" i="40"/>
  <c r="Q17" i="40" s="1"/>
  <c r="P19" i="40"/>
  <c r="Q19" i="40"/>
  <c r="P20" i="40"/>
  <c r="Q20" i="40"/>
  <c r="P21" i="40"/>
  <c r="Q21" i="40"/>
  <c r="P22" i="40"/>
  <c r="Q22" i="40"/>
  <c r="P23" i="40"/>
  <c r="Q23" i="40"/>
  <c r="P25" i="40"/>
  <c r="Q25" i="40"/>
  <c r="P26" i="40"/>
  <c r="D26" i="40" s="1"/>
  <c r="Q26" i="40"/>
  <c r="E26" i="40" s="1"/>
  <c r="O26" i="40"/>
  <c r="C26" i="40" s="1"/>
  <c r="O25" i="40"/>
  <c r="O23" i="40"/>
  <c r="O22" i="40"/>
  <c r="O21" i="40"/>
  <c r="O20" i="40"/>
  <c r="O19" i="40"/>
  <c r="O18" i="40"/>
  <c r="O17" i="40" s="1"/>
  <c r="O16" i="40"/>
  <c r="O15" i="40"/>
  <c r="O14" i="40"/>
  <c r="O13" i="40"/>
  <c r="O11" i="40"/>
  <c r="C11" i="40" s="1"/>
  <c r="C10" i="40" s="1"/>
  <c r="O8" i="40"/>
  <c r="O7" i="40" s="1"/>
  <c r="E9" i="33"/>
  <c r="E14" i="33"/>
  <c r="F14" i="33"/>
  <c r="D14" i="33"/>
  <c r="D9" i="33" s="1"/>
  <c r="F9" i="33"/>
  <c r="C9" i="33"/>
  <c r="E17" i="33"/>
  <c r="D17" i="33"/>
  <c r="F7" i="33"/>
  <c r="E7" i="33"/>
  <c r="D7" i="33"/>
  <c r="C7" i="33"/>
  <c r="D5" i="33"/>
  <c r="E5" i="33"/>
  <c r="F5" i="33"/>
  <c r="C5" i="33"/>
  <c r="F123" i="32"/>
  <c r="F118" i="32" s="1"/>
  <c r="E123" i="32"/>
  <c r="E118" i="32" s="1"/>
  <c r="C118" i="32"/>
  <c r="F109" i="32"/>
  <c r="F104" i="32" s="1"/>
  <c r="E109" i="32"/>
  <c r="E104" i="32" s="1"/>
  <c r="C104" i="32"/>
  <c r="F95" i="32"/>
  <c r="F90" i="32" s="1"/>
  <c r="E95" i="32"/>
  <c r="E90" i="32" s="1"/>
  <c r="C90" i="32"/>
  <c r="C76" i="32"/>
  <c r="F81" i="32"/>
  <c r="F76" i="32" s="1"/>
  <c r="E81" i="32"/>
  <c r="E76" i="32" s="1"/>
  <c r="G74" i="32"/>
  <c r="F67" i="32"/>
  <c r="F62" i="32" s="1"/>
  <c r="E67" i="32"/>
  <c r="E62" i="32" s="1"/>
  <c r="H62" i="32" s="1"/>
  <c r="C62" i="32"/>
  <c r="F53" i="32"/>
  <c r="F48" i="32" s="1"/>
  <c r="E53" i="32"/>
  <c r="E48" i="32"/>
  <c r="C48" i="32"/>
  <c r="F38" i="32"/>
  <c r="F33" i="32" s="1"/>
  <c r="E38" i="32"/>
  <c r="E33" i="32" s="1"/>
  <c r="C33" i="32"/>
  <c r="G5" i="15"/>
  <c r="C19" i="32"/>
  <c r="G19" i="32" s="1"/>
  <c r="F24" i="32"/>
  <c r="F19" i="32" s="1"/>
  <c r="E24" i="32"/>
  <c r="E19" i="32" s="1"/>
  <c r="E17" i="32"/>
  <c r="F17" i="32"/>
  <c r="C17" i="32"/>
  <c r="E5" i="32"/>
  <c r="F5" i="32"/>
  <c r="C5" i="32"/>
  <c r="H5" i="32" s="1"/>
  <c r="D15" i="30"/>
  <c r="L22" i="40" s="1"/>
  <c r="E15" i="30"/>
  <c r="E12" i="30"/>
  <c r="E7" i="30" s="1"/>
  <c r="F12" i="30"/>
  <c r="F7" i="30" s="1"/>
  <c r="D12" i="30"/>
  <c r="D7" i="30" s="1"/>
  <c r="C7" i="30"/>
  <c r="D5" i="30"/>
  <c r="E5" i="30"/>
  <c r="F5" i="30"/>
  <c r="C5" i="30"/>
  <c r="M23" i="40"/>
  <c r="N23" i="40"/>
  <c r="E23" i="40" s="1"/>
  <c r="M25" i="40"/>
  <c r="N25" i="40"/>
  <c r="E25" i="40" s="1"/>
  <c r="L25" i="40"/>
  <c r="L23" i="40"/>
  <c r="M18" i="40"/>
  <c r="N18" i="40"/>
  <c r="M19" i="40"/>
  <c r="N19" i="40"/>
  <c r="M20" i="40"/>
  <c r="N20" i="40"/>
  <c r="M21" i="40"/>
  <c r="N21" i="40"/>
  <c r="M22" i="40"/>
  <c r="N22" i="40"/>
  <c r="L21" i="40"/>
  <c r="L20" i="40"/>
  <c r="L19" i="40"/>
  <c r="L18" i="40"/>
  <c r="L13" i="40"/>
  <c r="L14" i="40"/>
  <c r="L15" i="40"/>
  <c r="L16" i="40"/>
  <c r="N13" i="40"/>
  <c r="E13" i="40" s="1"/>
  <c r="N14" i="40"/>
  <c r="N15" i="40"/>
  <c r="N16" i="40"/>
  <c r="M14" i="40"/>
  <c r="M15" i="40"/>
  <c r="M16" i="40"/>
  <c r="M13" i="40"/>
  <c r="L8" i="40"/>
  <c r="N8" i="40"/>
  <c r="N7" i="40" s="1"/>
  <c r="M8" i="40"/>
  <c r="D6" i="30"/>
  <c r="E6" i="30"/>
  <c r="F6" i="30"/>
  <c r="C6" i="30"/>
  <c r="H123" i="15"/>
  <c r="D123" i="15"/>
  <c r="E123" i="15"/>
  <c r="F123" i="15"/>
  <c r="G123" i="15"/>
  <c r="C123" i="15"/>
  <c r="F115" i="15"/>
  <c r="E115" i="15"/>
  <c r="D115" i="15"/>
  <c r="F110" i="15"/>
  <c r="E110" i="15"/>
  <c r="H110" i="15" s="1"/>
  <c r="D110" i="15"/>
  <c r="C110" i="15"/>
  <c r="F102" i="15"/>
  <c r="F97" i="15" s="1"/>
  <c r="E102" i="15"/>
  <c r="D102" i="15"/>
  <c r="E97" i="15"/>
  <c r="H97" i="15" s="1"/>
  <c r="D97" i="15"/>
  <c r="C97" i="15"/>
  <c r="G97" i="15" s="1"/>
  <c r="F89" i="15"/>
  <c r="E89" i="15"/>
  <c r="D89" i="15"/>
  <c r="F84" i="15"/>
  <c r="E84" i="15"/>
  <c r="H84" i="15" s="1"/>
  <c r="D84" i="15"/>
  <c r="C84" i="15"/>
  <c r="G84" i="15" s="1"/>
  <c r="F76" i="15"/>
  <c r="F71" i="15" s="1"/>
  <c r="E76" i="15"/>
  <c r="D76" i="15"/>
  <c r="E71" i="15"/>
  <c r="H71" i="15" s="1"/>
  <c r="D71" i="15"/>
  <c r="C71" i="15"/>
  <c r="G71" i="15" s="1"/>
  <c r="G63" i="15"/>
  <c r="F63" i="15"/>
  <c r="F58" i="15" s="1"/>
  <c r="E63" i="15"/>
  <c r="E58" i="15" s="1"/>
  <c r="H58" i="15" s="1"/>
  <c r="D63" i="15"/>
  <c r="D58" i="15" s="1"/>
  <c r="C58" i="15"/>
  <c r="D50" i="15"/>
  <c r="F50" i="15"/>
  <c r="F45" i="15" s="1"/>
  <c r="E50" i="15"/>
  <c r="G50" i="15" s="1"/>
  <c r="C23" i="15"/>
  <c r="G23" i="15"/>
  <c r="C45" i="15"/>
  <c r="H31" i="15"/>
  <c r="E36" i="15"/>
  <c r="E31" i="15" s="1"/>
  <c r="G31" i="15" s="1"/>
  <c r="F36" i="15"/>
  <c r="D36" i="15"/>
  <c r="D31" i="15"/>
  <c r="F31" i="15"/>
  <c r="C31" i="15"/>
  <c r="D23" i="15"/>
  <c r="D18" i="15" s="1"/>
  <c r="E18" i="15"/>
  <c r="F18" i="15"/>
  <c r="C18" i="15"/>
  <c r="H18" i="15"/>
  <c r="E23" i="15"/>
  <c r="C29" i="15"/>
  <c r="F23" i="15"/>
  <c r="H5" i="15"/>
  <c r="C5" i="15"/>
  <c r="E5" i="15"/>
  <c r="F5" i="15"/>
  <c r="D5" i="15"/>
  <c r="G26" i="29"/>
  <c r="G112" i="27"/>
  <c r="G99" i="27"/>
  <c r="G86" i="27"/>
  <c r="G73" i="27"/>
  <c r="G60" i="27"/>
  <c r="G47" i="27"/>
  <c r="G34" i="27"/>
  <c r="G21" i="27"/>
  <c r="G8" i="27"/>
  <c r="G5" i="27"/>
  <c r="G20" i="29"/>
  <c r="G17" i="29"/>
  <c r="G15" i="29"/>
  <c r="G13" i="29"/>
  <c r="G12" i="29"/>
  <c r="G11" i="29"/>
  <c r="G9" i="29"/>
  <c r="G7" i="29"/>
  <c r="G5" i="29"/>
  <c r="I24" i="40"/>
  <c r="K19" i="40"/>
  <c r="J19" i="40"/>
  <c r="K22" i="40"/>
  <c r="E22" i="40" s="1"/>
  <c r="J22" i="40"/>
  <c r="D22" i="40" s="1"/>
  <c r="K21" i="40"/>
  <c r="J21" i="40"/>
  <c r="J25" i="40"/>
  <c r="I25" i="40" s="1"/>
  <c r="J23" i="40"/>
  <c r="I23" i="40" s="1"/>
  <c r="J20" i="40"/>
  <c r="I20" i="40" s="1"/>
  <c r="J18" i="40"/>
  <c r="I18" i="40" s="1"/>
  <c r="J15" i="40"/>
  <c r="I15" i="40" s="1"/>
  <c r="J16" i="40"/>
  <c r="I16" i="40" s="1"/>
  <c r="J14" i="40"/>
  <c r="I14" i="40" s="1"/>
  <c r="J13" i="40"/>
  <c r="J8" i="40"/>
  <c r="I8" i="40" s="1"/>
  <c r="J9" i="40"/>
  <c r="I9" i="40" s="1"/>
  <c r="C9" i="40" s="1"/>
  <c r="F104" i="27"/>
  <c r="F99" i="27" s="1"/>
  <c r="E104" i="27"/>
  <c r="E99" i="27"/>
  <c r="C99" i="27"/>
  <c r="F91" i="27"/>
  <c r="F86" i="27" s="1"/>
  <c r="E91" i="27"/>
  <c r="E86" i="27" s="1"/>
  <c r="H86" i="27" s="1"/>
  <c r="C86" i="27"/>
  <c r="F78" i="27"/>
  <c r="E78" i="27"/>
  <c r="E73" i="27" s="1"/>
  <c r="H73" i="27" s="1"/>
  <c r="F73" i="27"/>
  <c r="C73" i="27"/>
  <c r="F65" i="27"/>
  <c r="F60" i="27" s="1"/>
  <c r="E65" i="27"/>
  <c r="E60" i="27"/>
  <c r="C60" i="27"/>
  <c r="F52" i="27"/>
  <c r="F47" i="27" s="1"/>
  <c r="E52" i="27"/>
  <c r="E47" i="27" s="1"/>
  <c r="H47" i="27" s="1"/>
  <c r="C47" i="27"/>
  <c r="C34" i="27"/>
  <c r="F39" i="27"/>
  <c r="F34" i="27" s="1"/>
  <c r="E39" i="27"/>
  <c r="E34" i="27" s="1"/>
  <c r="F26" i="27"/>
  <c r="F21" i="27" s="1"/>
  <c r="E26" i="27"/>
  <c r="E21" i="27"/>
  <c r="H21" i="27" s="1"/>
  <c r="C21" i="27"/>
  <c r="E13" i="27"/>
  <c r="F13" i="27"/>
  <c r="E8" i="27"/>
  <c r="H8" i="27" s="1"/>
  <c r="F8" i="27"/>
  <c r="F112" i="27" s="1"/>
  <c r="C8" i="27"/>
  <c r="C5" i="27"/>
  <c r="C112" i="27" s="1"/>
  <c r="E5" i="27"/>
  <c r="F5" i="27"/>
  <c r="F25" i="40"/>
  <c r="C25" i="40" s="1"/>
  <c r="F24" i="40"/>
  <c r="F22" i="40"/>
  <c r="F21" i="40"/>
  <c r="F20" i="40"/>
  <c r="F19" i="40"/>
  <c r="F14" i="40"/>
  <c r="H12" i="40"/>
  <c r="E20" i="29"/>
  <c r="G16" i="40"/>
  <c r="F16" i="40" s="1"/>
  <c r="G15" i="40"/>
  <c r="F15" i="40" s="1"/>
  <c r="G13" i="40"/>
  <c r="F13" i="40" s="1"/>
  <c r="H12" i="29"/>
  <c r="H11" i="29"/>
  <c r="D5" i="29"/>
  <c r="F17" i="29"/>
  <c r="F15" i="29"/>
  <c r="E17" i="29"/>
  <c r="H17" i="29" s="1"/>
  <c r="E15" i="29"/>
  <c r="H15" i="29" s="1"/>
  <c r="E13" i="29"/>
  <c r="H13" i="29" s="1"/>
  <c r="D20" i="29"/>
  <c r="D15" i="29"/>
  <c r="D13" i="29"/>
  <c r="D9" i="29"/>
  <c r="D7" i="29"/>
  <c r="C22" i="36"/>
  <c r="C7" i="40" l="1"/>
  <c r="G7" i="40"/>
  <c r="D25" i="40"/>
  <c r="F7" i="40"/>
  <c r="Q10" i="40"/>
  <c r="D8" i="40"/>
  <c r="D7" i="40" s="1"/>
  <c r="P10" i="40"/>
  <c r="O10" i="40"/>
  <c r="D13" i="40"/>
  <c r="O12" i="40"/>
  <c r="O6" i="40" s="1"/>
  <c r="F17" i="40"/>
  <c r="D9" i="40"/>
  <c r="E8" i="40"/>
  <c r="E7" i="40" s="1"/>
  <c r="H6" i="40"/>
  <c r="P12" i="40"/>
  <c r="Q12" i="40"/>
  <c r="Q6" i="40" s="1"/>
  <c r="L17" i="40"/>
  <c r="L12" i="40" s="1"/>
  <c r="L6" i="40" s="1"/>
  <c r="N17" i="40"/>
  <c r="N12" i="40" s="1"/>
  <c r="N6" i="40" s="1"/>
  <c r="I19" i="40"/>
  <c r="P6" i="40"/>
  <c r="I22" i="40"/>
  <c r="C22" i="40" s="1"/>
  <c r="K17" i="40"/>
  <c r="K12" i="40" s="1"/>
  <c r="K6" i="40" s="1"/>
  <c r="M17" i="40"/>
  <c r="I21" i="40"/>
  <c r="F132" i="32"/>
  <c r="H90" i="32"/>
  <c r="E132" i="32"/>
  <c r="G17" i="32"/>
  <c r="H33" i="32"/>
  <c r="H48" i="32"/>
  <c r="H118" i="32"/>
  <c r="G5" i="32"/>
  <c r="C132" i="32"/>
  <c r="G132" i="32" s="1"/>
  <c r="G90" i="32"/>
  <c r="H104" i="32"/>
  <c r="G118" i="32"/>
  <c r="G104" i="32"/>
  <c r="H76" i="32"/>
  <c r="G76" i="32"/>
  <c r="G62" i="32"/>
  <c r="G48" i="32"/>
  <c r="G33" i="32"/>
  <c r="H19" i="32"/>
  <c r="H17" i="32"/>
  <c r="E20" i="30"/>
  <c r="F20" i="30"/>
  <c r="D20" i="30"/>
  <c r="C20" i="30"/>
  <c r="G110" i="15"/>
  <c r="G58" i="15"/>
  <c r="E45" i="15"/>
  <c r="H45" i="15" s="1"/>
  <c r="E112" i="27"/>
  <c r="H112" i="27" s="1"/>
  <c r="H99" i="27"/>
  <c r="H5" i="27"/>
  <c r="J17" i="40"/>
  <c r="J12" i="40" s="1"/>
  <c r="J6" i="40" s="1"/>
  <c r="H60" i="27"/>
  <c r="I13" i="40"/>
  <c r="C13" i="40" s="1"/>
  <c r="H34" i="27"/>
  <c r="H20" i="29"/>
  <c r="C26" i="29"/>
  <c r="I17" i="40" l="1"/>
  <c r="M12" i="40"/>
  <c r="M6" i="40" s="1"/>
  <c r="I12" i="40"/>
  <c r="I6" i="40" s="1"/>
  <c r="H132" i="32"/>
  <c r="G45" i="15"/>
  <c r="Q16" i="39" l="1"/>
  <c r="Q15" i="39"/>
  <c r="Q14" i="39"/>
  <c r="Q13" i="39"/>
  <c r="Q12" i="39"/>
  <c r="Q11" i="39"/>
  <c r="Q10" i="39"/>
  <c r="Q9" i="39"/>
  <c r="Q8" i="39"/>
  <c r="E8" i="39" s="1"/>
  <c r="Q7" i="39"/>
  <c r="P16" i="39"/>
  <c r="P15" i="39"/>
  <c r="O15" i="39" s="1"/>
  <c r="P14" i="39"/>
  <c r="P13" i="39"/>
  <c r="O13" i="39" s="1"/>
  <c r="P12" i="39"/>
  <c r="P11" i="39"/>
  <c r="P10" i="39"/>
  <c r="P8" i="39"/>
  <c r="D8" i="39" s="1"/>
  <c r="P9" i="39"/>
  <c r="P7" i="39"/>
  <c r="N7" i="39"/>
  <c r="N10" i="39"/>
  <c r="N11" i="39"/>
  <c r="N12" i="39"/>
  <c r="N13" i="39"/>
  <c r="N14" i="39"/>
  <c r="N15" i="39"/>
  <c r="N16" i="39"/>
  <c r="M16" i="39"/>
  <c r="L16" i="39" s="1"/>
  <c r="M15" i="39"/>
  <c r="M14" i="39"/>
  <c r="M13" i="39"/>
  <c r="M12" i="39"/>
  <c r="M11" i="39"/>
  <c r="M10" i="39"/>
  <c r="M7" i="39"/>
  <c r="J7" i="39"/>
  <c r="J6" i="39" s="1"/>
  <c r="K7" i="39"/>
  <c r="K9" i="39"/>
  <c r="K10" i="39"/>
  <c r="K11" i="39"/>
  <c r="K12" i="39"/>
  <c r="K13" i="39"/>
  <c r="K14" i="39"/>
  <c r="K15" i="39"/>
  <c r="K16" i="39"/>
  <c r="J16" i="39"/>
  <c r="J15" i="39"/>
  <c r="J14" i="39"/>
  <c r="J13" i="39"/>
  <c r="J12" i="39"/>
  <c r="J11" i="39"/>
  <c r="J10" i="39"/>
  <c r="J9" i="39"/>
  <c r="K25" i="37"/>
  <c r="I25" i="37" s="1"/>
  <c r="I24" i="37" s="1"/>
  <c r="J25" i="37"/>
  <c r="F25" i="37"/>
  <c r="C25" i="37"/>
  <c r="J24" i="37"/>
  <c r="H24" i="37"/>
  <c r="G24" i="37"/>
  <c r="F24" i="37"/>
  <c r="L24" i="37" s="1"/>
  <c r="E24" i="37"/>
  <c r="D24" i="37"/>
  <c r="C24" i="37"/>
  <c r="K23" i="37"/>
  <c r="K22" i="37" s="1"/>
  <c r="J23" i="37"/>
  <c r="I23" i="37" s="1"/>
  <c r="I22" i="37" s="1"/>
  <c r="F23" i="37"/>
  <c r="C23" i="37"/>
  <c r="H22" i="37"/>
  <c r="G22" i="37"/>
  <c r="F22" i="37"/>
  <c r="L22" i="37" s="1"/>
  <c r="E22" i="37"/>
  <c r="D22" i="37"/>
  <c r="C22" i="37"/>
  <c r="K21" i="37"/>
  <c r="K20" i="37" s="1"/>
  <c r="J21" i="37"/>
  <c r="J20" i="37" s="1"/>
  <c r="I21" i="37"/>
  <c r="I20" i="37" s="1"/>
  <c r="F21" i="37"/>
  <c r="C21" i="37"/>
  <c r="C20" i="37" s="1"/>
  <c r="H20" i="37"/>
  <c r="G20" i="37"/>
  <c r="F20" i="37"/>
  <c r="L20" i="37" s="1"/>
  <c r="E20" i="37"/>
  <c r="D20" i="37"/>
  <c r="K19" i="37"/>
  <c r="K18" i="37" s="1"/>
  <c r="J19" i="37"/>
  <c r="J18" i="37" s="1"/>
  <c r="I19" i="37"/>
  <c r="I18" i="37" s="1"/>
  <c r="F19" i="37"/>
  <c r="C19" i="37"/>
  <c r="H18" i="37"/>
  <c r="G18" i="37"/>
  <c r="F18" i="37"/>
  <c r="L18" i="37" s="1"/>
  <c r="E18" i="37"/>
  <c r="D18" i="37"/>
  <c r="C18" i="37"/>
  <c r="K17" i="37"/>
  <c r="J17" i="37"/>
  <c r="J16" i="37" s="1"/>
  <c r="I17" i="37"/>
  <c r="I16" i="37" s="1"/>
  <c r="F17" i="37"/>
  <c r="C17" i="37"/>
  <c r="C16" i="37" s="1"/>
  <c r="K16" i="37"/>
  <c r="H16" i="37"/>
  <c r="G16" i="37"/>
  <c r="F16" i="37"/>
  <c r="L16" i="37" s="1"/>
  <c r="E16" i="37"/>
  <c r="D16" i="37"/>
  <c r="K15" i="37"/>
  <c r="K14" i="37" s="1"/>
  <c r="J15" i="37"/>
  <c r="I15" i="37"/>
  <c r="I14" i="37" s="1"/>
  <c r="F15" i="37"/>
  <c r="C15" i="37"/>
  <c r="C14" i="37" s="1"/>
  <c r="L14" i="37" s="1"/>
  <c r="J14" i="37"/>
  <c r="H14" i="37"/>
  <c r="G14" i="37"/>
  <c r="F14" i="37"/>
  <c r="E14" i="37"/>
  <c r="E5" i="37" s="1"/>
  <c r="D14" i="37"/>
  <c r="K13" i="37"/>
  <c r="J13" i="37"/>
  <c r="J12" i="37" s="1"/>
  <c r="F13" i="37"/>
  <c r="C13" i="37"/>
  <c r="K12" i="37"/>
  <c r="H12" i="37"/>
  <c r="G12" i="37"/>
  <c r="F12" i="37"/>
  <c r="E12" i="37"/>
  <c r="D12" i="37"/>
  <c r="D5" i="37" s="1"/>
  <c r="C12" i="37"/>
  <c r="C5" i="37" s="1"/>
  <c r="K11" i="37"/>
  <c r="J11" i="37"/>
  <c r="I11" i="37" s="1"/>
  <c r="I10" i="37" s="1"/>
  <c r="F11" i="37"/>
  <c r="C11" i="37"/>
  <c r="K10" i="37"/>
  <c r="J10" i="37"/>
  <c r="H10" i="37"/>
  <c r="G10" i="37"/>
  <c r="F10" i="37"/>
  <c r="E10" i="37"/>
  <c r="D10" i="37"/>
  <c r="C10" i="37"/>
  <c r="L10" i="37" s="1"/>
  <c r="K9" i="37"/>
  <c r="I9" i="37" s="1"/>
  <c r="I8" i="37" s="1"/>
  <c r="J9" i="37"/>
  <c r="F9" i="37"/>
  <c r="C9" i="37"/>
  <c r="J8" i="37"/>
  <c r="H8" i="37"/>
  <c r="G8" i="37"/>
  <c r="G5" i="37" s="1"/>
  <c r="F8" i="37"/>
  <c r="L8" i="37" s="1"/>
  <c r="E8" i="37"/>
  <c r="D8" i="37"/>
  <c r="C8" i="37"/>
  <c r="K7" i="37"/>
  <c r="K6" i="37" s="1"/>
  <c r="J7" i="37"/>
  <c r="I7" i="37" s="1"/>
  <c r="I6" i="37" s="1"/>
  <c r="F7" i="37"/>
  <c r="C7" i="37"/>
  <c r="H6" i="37"/>
  <c r="H5" i="37" s="1"/>
  <c r="G6" i="37"/>
  <c r="F6" i="37"/>
  <c r="L6" i="37" s="1"/>
  <c r="E6" i="37"/>
  <c r="D6" i="37"/>
  <c r="C6" i="37"/>
  <c r="E440" i="35"/>
  <c r="E388" i="35"/>
  <c r="G388" i="35" s="1"/>
  <c r="D278" i="35"/>
  <c r="D274" i="35"/>
  <c r="G539" i="35"/>
  <c r="G530" i="35"/>
  <c r="G529" i="35"/>
  <c r="G528" i="35"/>
  <c r="G526" i="35"/>
  <c r="G517" i="35"/>
  <c r="G516" i="35"/>
  <c r="G515" i="35"/>
  <c r="G513" i="35"/>
  <c r="G504" i="35"/>
  <c r="G503" i="35"/>
  <c r="G502" i="35"/>
  <c r="G500" i="35"/>
  <c r="G491" i="35"/>
  <c r="G490" i="35"/>
  <c r="G489" i="35"/>
  <c r="G487" i="35"/>
  <c r="G478" i="35"/>
  <c r="G477" i="35"/>
  <c r="G476" i="35"/>
  <c r="G474" i="35"/>
  <c r="G465" i="35"/>
  <c r="G464" i="35"/>
  <c r="G463" i="35"/>
  <c r="G461" i="35"/>
  <c r="G452" i="35"/>
  <c r="G451" i="35"/>
  <c r="G450" i="35"/>
  <c r="G448" i="35"/>
  <c r="G439" i="35"/>
  <c r="G438" i="35"/>
  <c r="G437" i="35"/>
  <c r="G435" i="35"/>
  <c r="G426" i="35"/>
  <c r="G425" i="35"/>
  <c r="G424" i="35"/>
  <c r="G422" i="35"/>
  <c r="G413" i="35"/>
  <c r="G412" i="35"/>
  <c r="G411" i="35"/>
  <c r="G409" i="35"/>
  <c r="G400" i="35"/>
  <c r="G399" i="35"/>
  <c r="G398" i="35"/>
  <c r="G396" i="35"/>
  <c r="G387" i="35"/>
  <c r="G386" i="35"/>
  <c r="G385" i="35"/>
  <c r="G383" i="35"/>
  <c r="G374" i="35"/>
  <c r="G373" i="35"/>
  <c r="G372" i="35"/>
  <c r="G370" i="35"/>
  <c r="G361" i="35"/>
  <c r="G360" i="35"/>
  <c r="G359" i="35"/>
  <c r="G357" i="35"/>
  <c r="G348" i="35"/>
  <c r="G347" i="35"/>
  <c r="G346" i="35"/>
  <c r="G344" i="35"/>
  <c r="G335" i="35"/>
  <c r="G334" i="35"/>
  <c r="G333" i="35"/>
  <c r="G331" i="35"/>
  <c r="G322" i="35"/>
  <c r="G321" i="35"/>
  <c r="G320" i="35"/>
  <c r="G318" i="35"/>
  <c r="G309" i="35"/>
  <c r="G308" i="35"/>
  <c r="G307" i="35"/>
  <c r="G305" i="35"/>
  <c r="G296" i="35"/>
  <c r="G295" i="35"/>
  <c r="G294" i="35"/>
  <c r="G292" i="35"/>
  <c r="G283" i="35"/>
  <c r="G282" i="35"/>
  <c r="G281" i="35"/>
  <c r="G279" i="35"/>
  <c r="G270" i="35"/>
  <c r="G269" i="35"/>
  <c r="G268" i="35"/>
  <c r="G266" i="35"/>
  <c r="G257" i="35"/>
  <c r="G256" i="35"/>
  <c r="G255" i="35"/>
  <c r="G253" i="35"/>
  <c r="G244" i="35"/>
  <c r="G243" i="35"/>
  <c r="G242" i="35"/>
  <c r="G240" i="35"/>
  <c r="G231" i="35"/>
  <c r="G230" i="35"/>
  <c r="G229" i="35"/>
  <c r="G227" i="35"/>
  <c r="G218" i="35"/>
  <c r="G217" i="35"/>
  <c r="G216" i="35"/>
  <c r="G214" i="35"/>
  <c r="G205" i="35"/>
  <c r="G204" i="35"/>
  <c r="G203" i="35"/>
  <c r="G201" i="35"/>
  <c r="G192" i="35"/>
  <c r="G191" i="35"/>
  <c r="G190" i="35"/>
  <c r="G188" i="35"/>
  <c r="G179" i="35"/>
  <c r="G178" i="35"/>
  <c r="G177" i="35"/>
  <c r="G175" i="35"/>
  <c r="G166" i="35"/>
  <c r="G165" i="35"/>
  <c r="G164" i="35"/>
  <c r="G162" i="35"/>
  <c r="G153" i="35"/>
  <c r="G152" i="35"/>
  <c r="G151" i="35"/>
  <c r="G149" i="35"/>
  <c r="G140" i="35"/>
  <c r="G139" i="35"/>
  <c r="G138" i="35"/>
  <c r="G136" i="35"/>
  <c r="G127" i="35"/>
  <c r="G126" i="35"/>
  <c r="G125" i="35"/>
  <c r="G123" i="35"/>
  <c r="G114" i="35"/>
  <c r="G113" i="35"/>
  <c r="G112" i="35"/>
  <c r="G110" i="35"/>
  <c r="G101" i="35"/>
  <c r="G100" i="35"/>
  <c r="G99" i="35"/>
  <c r="G97" i="35"/>
  <c r="G88" i="35"/>
  <c r="G87" i="35"/>
  <c r="G86" i="35"/>
  <c r="C63" i="35"/>
  <c r="F10" i="36"/>
  <c r="T15" i="40" s="1"/>
  <c r="E15" i="40" s="1"/>
  <c r="F11" i="36"/>
  <c r="T16" i="40" s="1"/>
  <c r="E16" i="40" s="1"/>
  <c r="F13" i="36"/>
  <c r="F14" i="36"/>
  <c r="F15" i="36"/>
  <c r="F17" i="36"/>
  <c r="F18" i="36"/>
  <c r="F19" i="36"/>
  <c r="F21" i="36"/>
  <c r="F22" i="36"/>
  <c r="T24" i="40" s="1"/>
  <c r="E24" i="40" s="1"/>
  <c r="F9" i="36"/>
  <c r="T14" i="40" s="1"/>
  <c r="E14" i="40" s="1"/>
  <c r="E10" i="36"/>
  <c r="S15" i="40" s="1"/>
  <c r="D15" i="40" s="1"/>
  <c r="E11" i="36"/>
  <c r="S16" i="40" s="1"/>
  <c r="D16" i="40" s="1"/>
  <c r="E13" i="36"/>
  <c r="E14" i="36"/>
  <c r="E15" i="36"/>
  <c r="E16" i="36"/>
  <c r="S19" i="40" s="1"/>
  <c r="D19" i="40" s="1"/>
  <c r="E17" i="36"/>
  <c r="E18" i="36"/>
  <c r="E19" i="36"/>
  <c r="E21" i="36"/>
  <c r="E22" i="36"/>
  <c r="E9" i="36"/>
  <c r="S14" i="40" s="1"/>
  <c r="C9" i="36"/>
  <c r="C10" i="36"/>
  <c r="C11" i="36"/>
  <c r="D539" i="35"/>
  <c r="D538" i="35"/>
  <c r="D537" i="35"/>
  <c r="D536" i="35"/>
  <c r="D535" i="35"/>
  <c r="D534" i="35"/>
  <c r="D533" i="35"/>
  <c r="D532" i="35"/>
  <c r="D531" i="35" s="1"/>
  <c r="F531" i="35"/>
  <c r="F527" i="35" s="1"/>
  <c r="E531" i="35"/>
  <c r="C531" i="35"/>
  <c r="G531" i="35" s="1"/>
  <c r="D530" i="35"/>
  <c r="D529" i="35"/>
  <c r="D528" i="35"/>
  <c r="C527" i="35"/>
  <c r="C514" i="35" s="1"/>
  <c r="C501" i="35" s="1"/>
  <c r="C488" i="35" s="1"/>
  <c r="D526" i="35"/>
  <c r="D525" i="35"/>
  <c r="D524" i="35"/>
  <c r="D523" i="35"/>
  <c r="D522" i="35"/>
  <c r="D521" i="35"/>
  <c r="D520" i="35"/>
  <c r="D519" i="35"/>
  <c r="F518" i="35"/>
  <c r="E518" i="35"/>
  <c r="C518" i="35"/>
  <c r="D517" i="35"/>
  <c r="D516" i="35"/>
  <c r="D515" i="35"/>
  <c r="D513" i="35"/>
  <c r="D512" i="35"/>
  <c r="D511" i="35"/>
  <c r="D510" i="35"/>
  <c r="D509" i="35"/>
  <c r="D508" i="35"/>
  <c r="D507" i="35"/>
  <c r="D506" i="35"/>
  <c r="F505" i="35"/>
  <c r="E505" i="35"/>
  <c r="G505" i="35" s="1"/>
  <c r="D504" i="35"/>
  <c r="D503" i="35"/>
  <c r="D502" i="35"/>
  <c r="D500" i="35"/>
  <c r="F499" i="35"/>
  <c r="D499" i="35" s="1"/>
  <c r="D498" i="35"/>
  <c r="D497" i="35"/>
  <c r="D496" i="35"/>
  <c r="D495" i="35"/>
  <c r="D494" i="35"/>
  <c r="D493" i="35"/>
  <c r="E492" i="35"/>
  <c r="G492" i="35" s="1"/>
  <c r="D491" i="35"/>
  <c r="D490" i="35"/>
  <c r="D489" i="35"/>
  <c r="D487" i="35"/>
  <c r="D486" i="35"/>
  <c r="D485" i="35"/>
  <c r="D484" i="35"/>
  <c r="D483" i="35"/>
  <c r="D482" i="35"/>
  <c r="D481" i="35"/>
  <c r="D480" i="35"/>
  <c r="F479" i="35"/>
  <c r="E479" i="35"/>
  <c r="C479" i="35"/>
  <c r="D478" i="35"/>
  <c r="D477" i="35"/>
  <c r="D476" i="35"/>
  <c r="D474" i="35"/>
  <c r="F473" i="35"/>
  <c r="D473" i="35" s="1"/>
  <c r="D472" i="35"/>
  <c r="D471" i="35"/>
  <c r="D470" i="35"/>
  <c r="D469" i="35"/>
  <c r="D468" i="35"/>
  <c r="D467" i="35"/>
  <c r="E466" i="35"/>
  <c r="G466" i="35" s="1"/>
  <c r="D465" i="35"/>
  <c r="D464" i="35"/>
  <c r="D463" i="35"/>
  <c r="D461" i="35"/>
  <c r="F460" i="35"/>
  <c r="D460" i="35" s="1"/>
  <c r="D459" i="35"/>
  <c r="D458" i="35"/>
  <c r="D457" i="35"/>
  <c r="D456" i="35"/>
  <c r="D455" i="35"/>
  <c r="D454" i="35"/>
  <c r="E453" i="35"/>
  <c r="G453" i="35" s="1"/>
  <c r="D452" i="35"/>
  <c r="D451" i="35"/>
  <c r="D450" i="35"/>
  <c r="D448" i="35"/>
  <c r="D447" i="35"/>
  <c r="D446" i="35"/>
  <c r="D445" i="35"/>
  <c r="D444" i="35"/>
  <c r="D443" i="35"/>
  <c r="D442" i="35"/>
  <c r="D441" i="35"/>
  <c r="F440" i="35"/>
  <c r="C440" i="35"/>
  <c r="G440" i="35" s="1"/>
  <c r="D439" i="35"/>
  <c r="D438" i="35"/>
  <c r="D437" i="35"/>
  <c r="D435" i="35"/>
  <c r="F434" i="35"/>
  <c r="D434" i="35" s="1"/>
  <c r="D433" i="35"/>
  <c r="D432" i="35"/>
  <c r="D431" i="35"/>
  <c r="D430" i="35"/>
  <c r="D429" i="35"/>
  <c r="D428" i="35"/>
  <c r="F427" i="35"/>
  <c r="E427" i="35"/>
  <c r="G427" i="35" s="1"/>
  <c r="D426" i="35"/>
  <c r="D425" i="35"/>
  <c r="D424" i="35"/>
  <c r="D422" i="35"/>
  <c r="F421" i="35"/>
  <c r="D421" i="35" s="1"/>
  <c r="D420" i="35"/>
  <c r="D419" i="35"/>
  <c r="D418" i="35"/>
  <c r="D417" i="35"/>
  <c r="D416" i="35"/>
  <c r="D415" i="35"/>
  <c r="E414" i="35"/>
  <c r="G414" i="35" s="1"/>
  <c r="D413" i="35"/>
  <c r="D412" i="35"/>
  <c r="D411" i="35"/>
  <c r="D409" i="35"/>
  <c r="F408" i="35"/>
  <c r="D408" i="35" s="1"/>
  <c r="D407" i="35"/>
  <c r="D406" i="35"/>
  <c r="D405" i="35"/>
  <c r="D404" i="35"/>
  <c r="D403" i="35"/>
  <c r="D402" i="35"/>
  <c r="F401" i="35"/>
  <c r="E401" i="35"/>
  <c r="G401" i="35" s="1"/>
  <c r="D400" i="35"/>
  <c r="D399" i="35"/>
  <c r="D398" i="35"/>
  <c r="D396" i="35"/>
  <c r="F395" i="35"/>
  <c r="D395" i="35" s="1"/>
  <c r="D394" i="35"/>
  <c r="D393" i="35"/>
  <c r="D392" i="35"/>
  <c r="D391" i="35"/>
  <c r="D390" i="35"/>
  <c r="D389" i="35"/>
  <c r="D387" i="35"/>
  <c r="D386" i="35"/>
  <c r="D385" i="35"/>
  <c r="D383" i="35"/>
  <c r="F382" i="35"/>
  <c r="D382" i="35" s="1"/>
  <c r="D381" i="35"/>
  <c r="D380" i="35"/>
  <c r="D379" i="35"/>
  <c r="D378" i="35"/>
  <c r="D377" i="35"/>
  <c r="D376" i="35"/>
  <c r="E375" i="35"/>
  <c r="C375" i="35"/>
  <c r="D374" i="35"/>
  <c r="D373" i="35"/>
  <c r="D372" i="35"/>
  <c r="D370" i="35"/>
  <c r="F369" i="35"/>
  <c r="D369" i="35" s="1"/>
  <c r="D368" i="35"/>
  <c r="D367" i="35"/>
  <c r="D366" i="35"/>
  <c r="D365" i="35"/>
  <c r="D364" i="35"/>
  <c r="D363" i="35"/>
  <c r="E362" i="35"/>
  <c r="G362" i="35" s="1"/>
  <c r="D361" i="35"/>
  <c r="D360" i="35"/>
  <c r="D359" i="35"/>
  <c r="D357" i="35"/>
  <c r="F356" i="35"/>
  <c r="D356" i="35"/>
  <c r="D355" i="35"/>
  <c r="D354" i="35"/>
  <c r="D353" i="35"/>
  <c r="D352" i="35"/>
  <c r="D351" i="35"/>
  <c r="D350" i="35"/>
  <c r="F349" i="35"/>
  <c r="E349" i="35"/>
  <c r="G349" i="35" s="1"/>
  <c r="D348" i="35"/>
  <c r="D347" i="35"/>
  <c r="D346" i="35"/>
  <c r="D344" i="35"/>
  <c r="D343" i="35"/>
  <c r="D342" i="35"/>
  <c r="D341" i="35"/>
  <c r="D340" i="35"/>
  <c r="D339" i="35"/>
  <c r="D338" i="35"/>
  <c r="D337" i="35"/>
  <c r="F336" i="35"/>
  <c r="E336" i="35"/>
  <c r="C336" i="35"/>
  <c r="D335" i="35"/>
  <c r="D334" i="35"/>
  <c r="D333" i="35"/>
  <c r="D331" i="35"/>
  <c r="D330" i="35"/>
  <c r="D329" i="35"/>
  <c r="D328" i="35"/>
  <c r="D327" i="35"/>
  <c r="D326" i="35"/>
  <c r="D325" i="35"/>
  <c r="D324" i="35"/>
  <c r="F323" i="35"/>
  <c r="E323" i="35"/>
  <c r="C323" i="35"/>
  <c r="D322" i="35"/>
  <c r="D321" i="35"/>
  <c r="D320" i="35"/>
  <c r="D318" i="35"/>
  <c r="D317" i="35"/>
  <c r="D316" i="35"/>
  <c r="D315" i="35"/>
  <c r="D314" i="35"/>
  <c r="D313" i="35"/>
  <c r="D312" i="35"/>
  <c r="D311" i="35"/>
  <c r="F310" i="35"/>
  <c r="E310" i="35"/>
  <c r="G310" i="35" s="1"/>
  <c r="D309" i="35"/>
  <c r="D308" i="35"/>
  <c r="D307" i="35"/>
  <c r="D305" i="35"/>
  <c r="D304" i="35"/>
  <c r="D303" i="35"/>
  <c r="D302" i="35"/>
  <c r="D301" i="35"/>
  <c r="D300" i="35"/>
  <c r="D299" i="35"/>
  <c r="D298" i="35"/>
  <c r="F297" i="35"/>
  <c r="E297" i="35"/>
  <c r="G297" i="35" s="1"/>
  <c r="D296" i="35"/>
  <c r="D295" i="35"/>
  <c r="D294" i="35"/>
  <c r="D292" i="35"/>
  <c r="D291" i="35"/>
  <c r="D290" i="35"/>
  <c r="D289" i="35"/>
  <c r="D288" i="35"/>
  <c r="D287" i="35"/>
  <c r="D286" i="35"/>
  <c r="D285" i="35"/>
  <c r="F284" i="35"/>
  <c r="E284" i="35"/>
  <c r="C284" i="35"/>
  <c r="D283" i="35"/>
  <c r="D282" i="35"/>
  <c r="D281" i="35"/>
  <c r="D279" i="35"/>
  <c r="D277" i="35"/>
  <c r="D276" i="35"/>
  <c r="D275" i="35"/>
  <c r="D273" i="35"/>
  <c r="D272" i="35"/>
  <c r="F271" i="35"/>
  <c r="E271" i="35"/>
  <c r="C271" i="35"/>
  <c r="D270" i="35"/>
  <c r="D269" i="35"/>
  <c r="D268" i="35"/>
  <c r="D266" i="35"/>
  <c r="F265" i="35"/>
  <c r="D265" i="35" s="1"/>
  <c r="D264" i="35"/>
  <c r="D263" i="35"/>
  <c r="D262" i="35"/>
  <c r="D261" i="35"/>
  <c r="D260" i="35"/>
  <c r="D259" i="35"/>
  <c r="E258" i="35"/>
  <c r="G258" i="35" s="1"/>
  <c r="D257" i="35"/>
  <c r="D256" i="35"/>
  <c r="D255" i="35"/>
  <c r="D253" i="35"/>
  <c r="F252" i="35"/>
  <c r="D252" i="35" s="1"/>
  <c r="D251" i="35"/>
  <c r="D250" i="35"/>
  <c r="D249" i="35"/>
  <c r="D248" i="35"/>
  <c r="D247" i="35"/>
  <c r="D246" i="35"/>
  <c r="E245" i="35"/>
  <c r="G245" i="35" s="1"/>
  <c r="D244" i="35"/>
  <c r="D243" i="35"/>
  <c r="D242" i="35"/>
  <c r="D240" i="35"/>
  <c r="F239" i="35"/>
  <c r="D239" i="35" s="1"/>
  <c r="D238" i="35"/>
  <c r="D237" i="35"/>
  <c r="D236" i="35"/>
  <c r="D235" i="35"/>
  <c r="D234" i="35"/>
  <c r="D233" i="35"/>
  <c r="E232" i="35"/>
  <c r="G232" i="35" s="1"/>
  <c r="D231" i="35"/>
  <c r="D230" i="35"/>
  <c r="D229" i="35"/>
  <c r="D227" i="35"/>
  <c r="F226" i="35"/>
  <c r="D226" i="35" s="1"/>
  <c r="D225" i="35"/>
  <c r="D224" i="35"/>
  <c r="D223" i="35"/>
  <c r="D222" i="35"/>
  <c r="D221" i="35"/>
  <c r="D220" i="35"/>
  <c r="E219" i="35"/>
  <c r="G219" i="35" s="1"/>
  <c r="D218" i="35"/>
  <c r="D217" i="35"/>
  <c r="D216" i="35"/>
  <c r="D214" i="35"/>
  <c r="E213" i="35"/>
  <c r="D213" i="35" s="1"/>
  <c r="C213" i="35"/>
  <c r="C206" i="35" s="1"/>
  <c r="D212" i="35"/>
  <c r="D211" i="35"/>
  <c r="D210" i="35"/>
  <c r="D209" i="35"/>
  <c r="D208" i="35"/>
  <c r="D207" i="35"/>
  <c r="F206" i="35"/>
  <c r="D205" i="35"/>
  <c r="D204" i="35"/>
  <c r="D203" i="35"/>
  <c r="D201" i="35"/>
  <c r="F200" i="35"/>
  <c r="D200" i="35" s="1"/>
  <c r="D199" i="35"/>
  <c r="D198" i="35"/>
  <c r="D197" i="35"/>
  <c r="F196" i="35"/>
  <c r="F193" i="35" s="1"/>
  <c r="D196" i="35"/>
  <c r="D195" i="35"/>
  <c r="D194" i="35"/>
  <c r="E193" i="35"/>
  <c r="G193" i="35" s="1"/>
  <c r="D192" i="35"/>
  <c r="D191" i="35"/>
  <c r="D190" i="35"/>
  <c r="D188" i="35"/>
  <c r="E187" i="35"/>
  <c r="E20" i="36" s="1"/>
  <c r="S21" i="40" s="1"/>
  <c r="D21" i="40" s="1"/>
  <c r="D186" i="35"/>
  <c r="D185" i="35"/>
  <c r="D184" i="35"/>
  <c r="D183" i="35"/>
  <c r="D182" i="35"/>
  <c r="D181" i="35"/>
  <c r="F180" i="35"/>
  <c r="E180" i="35"/>
  <c r="G180" i="35" s="1"/>
  <c r="D179" i="35"/>
  <c r="D178" i="35"/>
  <c r="D177" i="35"/>
  <c r="D175" i="35"/>
  <c r="D174" i="35"/>
  <c r="D173" i="35"/>
  <c r="D172" i="35"/>
  <c r="D171" i="35"/>
  <c r="D170" i="35"/>
  <c r="D169" i="35"/>
  <c r="D168" i="35"/>
  <c r="F167" i="35"/>
  <c r="E167" i="35"/>
  <c r="C167" i="35"/>
  <c r="D166" i="35"/>
  <c r="D165" i="35"/>
  <c r="D164" i="35"/>
  <c r="D162" i="35"/>
  <c r="D161" i="35"/>
  <c r="D160" i="35"/>
  <c r="D159" i="35"/>
  <c r="D158" i="35"/>
  <c r="D157" i="35"/>
  <c r="D156" i="35"/>
  <c r="D155" i="35"/>
  <c r="F154" i="35"/>
  <c r="E154" i="35"/>
  <c r="C154" i="35"/>
  <c r="D153" i="35"/>
  <c r="D152" i="35"/>
  <c r="D151" i="35"/>
  <c r="D149" i="35"/>
  <c r="F148" i="35"/>
  <c r="D148" i="35" s="1"/>
  <c r="D147" i="35"/>
  <c r="D146" i="35"/>
  <c r="D145" i="35"/>
  <c r="D144" i="35"/>
  <c r="D143" i="35"/>
  <c r="D142" i="35"/>
  <c r="F141" i="35"/>
  <c r="E141" i="35"/>
  <c r="C141" i="35"/>
  <c r="G141" i="35" s="1"/>
  <c r="D140" i="35"/>
  <c r="D139" i="35"/>
  <c r="D138" i="35"/>
  <c r="D136" i="35"/>
  <c r="F135" i="35"/>
  <c r="D135" i="35"/>
  <c r="D134" i="35"/>
  <c r="D133" i="35"/>
  <c r="D132" i="35"/>
  <c r="D131" i="35"/>
  <c r="D130" i="35"/>
  <c r="D129" i="35"/>
  <c r="F128" i="35"/>
  <c r="E128" i="35"/>
  <c r="C128" i="35"/>
  <c r="G128" i="35" s="1"/>
  <c r="D127" i="35"/>
  <c r="D126" i="35"/>
  <c r="D125" i="35"/>
  <c r="D123" i="35"/>
  <c r="F122" i="35"/>
  <c r="D122" i="35"/>
  <c r="D121" i="35"/>
  <c r="D120" i="35"/>
  <c r="D119" i="35"/>
  <c r="D118" i="35"/>
  <c r="D117" i="35"/>
  <c r="D116" i="35"/>
  <c r="F115" i="35"/>
  <c r="E115" i="35"/>
  <c r="C115" i="35"/>
  <c r="G115" i="35" s="1"/>
  <c r="D114" i="35"/>
  <c r="D113" i="35"/>
  <c r="D112" i="35"/>
  <c r="D110" i="35"/>
  <c r="F109" i="35"/>
  <c r="D109" i="35"/>
  <c r="D108" i="35"/>
  <c r="D107" i="35"/>
  <c r="D106" i="35"/>
  <c r="D105" i="35"/>
  <c r="D104" i="35"/>
  <c r="D103" i="35"/>
  <c r="F102" i="35"/>
  <c r="E102" i="35"/>
  <c r="C102" i="35"/>
  <c r="G102" i="35" s="1"/>
  <c r="D101" i="35"/>
  <c r="D100" i="35"/>
  <c r="D99" i="35"/>
  <c r="D97" i="35"/>
  <c r="F96" i="35"/>
  <c r="D96" i="35" s="1"/>
  <c r="D95" i="35"/>
  <c r="D94" i="35"/>
  <c r="D93" i="35"/>
  <c r="D92" i="35"/>
  <c r="D91" i="35"/>
  <c r="D90" i="35"/>
  <c r="F89" i="35"/>
  <c r="E89" i="35"/>
  <c r="G89" i="35" s="1"/>
  <c r="D88" i="35"/>
  <c r="D87" i="35"/>
  <c r="D86" i="35"/>
  <c r="G84" i="35"/>
  <c r="D84" i="35"/>
  <c r="F83" i="35"/>
  <c r="D83" i="35" s="1"/>
  <c r="D82" i="35"/>
  <c r="D81" i="35"/>
  <c r="D80" i="35"/>
  <c r="D79" i="35"/>
  <c r="D78" i="35"/>
  <c r="D77" i="35"/>
  <c r="E76" i="35"/>
  <c r="G76" i="35" s="1"/>
  <c r="G75" i="35"/>
  <c r="D75" i="35"/>
  <c r="G74" i="35"/>
  <c r="D74" i="35"/>
  <c r="G73" i="35"/>
  <c r="D73" i="35"/>
  <c r="G71" i="35"/>
  <c r="D71" i="35"/>
  <c r="D70" i="35"/>
  <c r="F69" i="35"/>
  <c r="F63" i="35" s="1"/>
  <c r="D68" i="35"/>
  <c r="D67" i="35"/>
  <c r="D66" i="35"/>
  <c r="D65" i="35"/>
  <c r="D64" i="35"/>
  <c r="E63" i="35"/>
  <c r="G62" i="35"/>
  <c r="D62" i="35"/>
  <c r="G61" i="35"/>
  <c r="D61" i="35"/>
  <c r="G60" i="35"/>
  <c r="D60" i="35"/>
  <c r="G58" i="35"/>
  <c r="D58" i="35"/>
  <c r="G57" i="35"/>
  <c r="F57" i="35"/>
  <c r="F50" i="35" s="1"/>
  <c r="D57" i="35"/>
  <c r="D56" i="35"/>
  <c r="D55" i="35"/>
  <c r="D54" i="35"/>
  <c r="D53" i="35"/>
  <c r="D52" i="35"/>
  <c r="D51" i="35"/>
  <c r="E50" i="35"/>
  <c r="G50" i="35" s="1"/>
  <c r="G49" i="35"/>
  <c r="D49" i="35"/>
  <c r="G48" i="35"/>
  <c r="D48" i="35"/>
  <c r="G47" i="35"/>
  <c r="D47" i="35"/>
  <c r="G45" i="35"/>
  <c r="D45" i="35"/>
  <c r="G44" i="35"/>
  <c r="F44" i="35"/>
  <c r="F37" i="35" s="1"/>
  <c r="D43" i="35"/>
  <c r="D42" i="35"/>
  <c r="D41" i="35"/>
  <c r="D40" i="35"/>
  <c r="D39" i="35"/>
  <c r="D38" i="35"/>
  <c r="E37" i="35"/>
  <c r="C37" i="35"/>
  <c r="G37" i="35" s="1"/>
  <c r="G36" i="35"/>
  <c r="D36" i="35"/>
  <c r="G35" i="35"/>
  <c r="D35" i="35"/>
  <c r="G34" i="35"/>
  <c r="D34" i="35"/>
  <c r="G32" i="35"/>
  <c r="D32" i="35"/>
  <c r="F31" i="35"/>
  <c r="D31" i="35" s="1"/>
  <c r="D30" i="35"/>
  <c r="D29" i="35"/>
  <c r="D28" i="35"/>
  <c r="F27" i="35"/>
  <c r="F16" i="36" s="1"/>
  <c r="T19" i="40" s="1"/>
  <c r="E19" i="40" s="1"/>
  <c r="D26" i="35"/>
  <c r="E25" i="35"/>
  <c r="C25" i="35"/>
  <c r="G25" i="35" s="1"/>
  <c r="G24" i="35"/>
  <c r="D24" i="35"/>
  <c r="G23" i="35"/>
  <c r="D23" i="35"/>
  <c r="G22" i="35"/>
  <c r="D22" i="35"/>
  <c r="G20" i="35"/>
  <c r="D20" i="35"/>
  <c r="D22" i="36" s="1"/>
  <c r="R24" i="40" s="1"/>
  <c r="C24" i="40" s="1"/>
  <c r="D19" i="35"/>
  <c r="F18" i="35"/>
  <c r="D18" i="35" s="1"/>
  <c r="D17" i="35"/>
  <c r="D16" i="35"/>
  <c r="D15" i="35"/>
  <c r="D14" i="35"/>
  <c r="D13" i="35"/>
  <c r="E12" i="35"/>
  <c r="C12" i="35"/>
  <c r="G12" i="35" s="1"/>
  <c r="G11" i="35"/>
  <c r="D11" i="35"/>
  <c r="G10" i="35"/>
  <c r="D10" i="35"/>
  <c r="G9" i="35"/>
  <c r="G9" i="36" s="1"/>
  <c r="D9" i="35"/>
  <c r="E8" i="35"/>
  <c r="S17" i="39" s="1"/>
  <c r="C8" i="35"/>
  <c r="E6" i="33"/>
  <c r="K20" i="29"/>
  <c r="Q6" i="39" l="1"/>
  <c r="K6" i="39"/>
  <c r="P6" i="39"/>
  <c r="C475" i="35"/>
  <c r="C462" i="35" s="1"/>
  <c r="C449" i="35" s="1"/>
  <c r="D11" i="36"/>
  <c r="R16" i="40" s="1"/>
  <c r="C16" i="40" s="1"/>
  <c r="D27" i="35"/>
  <c r="D69" i="35"/>
  <c r="G167" i="35"/>
  <c r="G336" i="35"/>
  <c r="G375" i="35"/>
  <c r="D479" i="35"/>
  <c r="D19" i="36"/>
  <c r="D115" i="35"/>
  <c r="G154" i="35"/>
  <c r="G284" i="35"/>
  <c r="D297" i="35"/>
  <c r="G323" i="35"/>
  <c r="D349" i="35"/>
  <c r="F514" i="35"/>
  <c r="T57" i="39"/>
  <c r="E57" i="39" s="1"/>
  <c r="D10" i="36"/>
  <c r="R15" i="40" s="1"/>
  <c r="C15" i="40" s="1"/>
  <c r="G479" i="35"/>
  <c r="G11" i="36"/>
  <c r="D17" i="39"/>
  <c r="F20" i="36"/>
  <c r="T21" i="40" s="1"/>
  <c r="E21" i="40" s="1"/>
  <c r="D18" i="36"/>
  <c r="R20" i="40" s="1"/>
  <c r="C20" i="40" s="1"/>
  <c r="D17" i="36"/>
  <c r="D50" i="35"/>
  <c r="D167" i="35"/>
  <c r="G527" i="35"/>
  <c r="D9" i="36"/>
  <c r="R14" i="40" s="1"/>
  <c r="C14" i="40" s="1"/>
  <c r="F12" i="35"/>
  <c r="F8" i="35" s="1"/>
  <c r="T17" i="39" s="1"/>
  <c r="D21" i="36"/>
  <c r="D15" i="36"/>
  <c r="G518" i="35"/>
  <c r="G514" i="35" s="1"/>
  <c r="S20" i="40"/>
  <c r="D20" i="40" s="1"/>
  <c r="T18" i="40"/>
  <c r="E18" i="40" s="1"/>
  <c r="E17" i="40" s="1"/>
  <c r="D14" i="40"/>
  <c r="G22" i="36"/>
  <c r="S24" i="40"/>
  <c r="D24" i="40" s="1"/>
  <c r="S18" i="40"/>
  <c r="T20" i="40"/>
  <c r="E20" i="40" s="1"/>
  <c r="C8" i="39"/>
  <c r="O9" i="39"/>
  <c r="L7" i="39"/>
  <c r="E15" i="39"/>
  <c r="E16" i="39"/>
  <c r="E14" i="39"/>
  <c r="D12" i="39"/>
  <c r="D11" i="39"/>
  <c r="D10" i="39"/>
  <c r="D16" i="39"/>
  <c r="E13" i="39"/>
  <c r="D13" i="39"/>
  <c r="E12" i="39"/>
  <c r="L13" i="39"/>
  <c r="O10" i="39"/>
  <c r="D14" i="39"/>
  <c r="E11" i="39"/>
  <c r="O11" i="39"/>
  <c r="L15" i="39"/>
  <c r="O12" i="39"/>
  <c r="L12" i="39"/>
  <c r="O16" i="39"/>
  <c r="O14" i="39"/>
  <c r="L11" i="39"/>
  <c r="O7" i="39"/>
  <c r="O6" i="39" s="1"/>
  <c r="L14" i="39"/>
  <c r="L10" i="39"/>
  <c r="F375" i="35"/>
  <c r="D76" i="35"/>
  <c r="D12" i="35"/>
  <c r="D8" i="35" s="1"/>
  <c r="D63" i="35"/>
  <c r="D375" i="35"/>
  <c r="D492" i="35"/>
  <c r="D336" i="35"/>
  <c r="D13" i="36"/>
  <c r="D310" i="35"/>
  <c r="G63" i="35"/>
  <c r="D193" i="35"/>
  <c r="D518" i="35"/>
  <c r="D514" i="35" s="1"/>
  <c r="D501" i="35" s="1"/>
  <c r="D488" i="35" s="1"/>
  <c r="D475" i="35" s="1"/>
  <c r="D462" i="35" s="1"/>
  <c r="F25" i="35"/>
  <c r="D154" i="35"/>
  <c r="D323" i="35"/>
  <c r="D362" i="35"/>
  <c r="D401" i="35"/>
  <c r="D466" i="35"/>
  <c r="D527" i="35"/>
  <c r="D14" i="36"/>
  <c r="D141" i="35"/>
  <c r="D427" i="35"/>
  <c r="D440" i="35"/>
  <c r="D505" i="35"/>
  <c r="G271" i="35"/>
  <c r="D284" i="35"/>
  <c r="C12" i="36"/>
  <c r="C8" i="36" s="1"/>
  <c r="D102" i="35"/>
  <c r="D128" i="35"/>
  <c r="F453" i="35"/>
  <c r="D89" i="35"/>
  <c r="F12" i="39"/>
  <c r="I12" i="39"/>
  <c r="I14" i="39"/>
  <c r="I15" i="39"/>
  <c r="I16" i="39"/>
  <c r="I7" i="39"/>
  <c r="I6" i="39" s="1"/>
  <c r="F11" i="39"/>
  <c r="I11" i="39"/>
  <c r="F16" i="39"/>
  <c r="I9" i="39"/>
  <c r="I10" i="39"/>
  <c r="I13" i="39"/>
  <c r="F13" i="39"/>
  <c r="F14" i="39"/>
  <c r="L5" i="37"/>
  <c r="L12" i="37"/>
  <c r="J6" i="37"/>
  <c r="J5" i="37" s="1"/>
  <c r="K8" i="37"/>
  <c r="K5" i="37" s="1"/>
  <c r="J22" i="37"/>
  <c r="K24" i="37"/>
  <c r="F5" i="37"/>
  <c r="I13" i="37"/>
  <c r="I12" i="37" s="1"/>
  <c r="I5" i="37" s="1"/>
  <c r="D271" i="35"/>
  <c r="D16" i="36"/>
  <c r="R19" i="40" s="1"/>
  <c r="C19" i="40" s="1"/>
  <c r="E12" i="36"/>
  <c r="E8" i="36" s="1"/>
  <c r="E5" i="36" s="1"/>
  <c r="G501" i="35"/>
  <c r="G488" i="35" s="1"/>
  <c r="G475" i="35" s="1"/>
  <c r="G462" i="35" s="1"/>
  <c r="G449" i="35" s="1"/>
  <c r="G436" i="35" s="1"/>
  <c r="G423" i="35" s="1"/>
  <c r="G410" i="35" s="1"/>
  <c r="G397" i="35" s="1"/>
  <c r="G384" i="35" s="1"/>
  <c r="G371" i="35" s="1"/>
  <c r="G358" i="35" s="1"/>
  <c r="G345" i="35" s="1"/>
  <c r="G332" i="35" s="1"/>
  <c r="G319" i="35" s="1"/>
  <c r="G306" i="35" s="1"/>
  <c r="G293" i="35" s="1"/>
  <c r="G280" i="35" s="1"/>
  <c r="G267" i="35" s="1"/>
  <c r="G254" i="35" s="1"/>
  <c r="G241" i="35" s="1"/>
  <c r="G228" i="35" s="1"/>
  <c r="G215" i="35" s="1"/>
  <c r="G10" i="36"/>
  <c r="G8" i="35"/>
  <c r="D206" i="35"/>
  <c r="D219" i="35"/>
  <c r="D453" i="35"/>
  <c r="D245" i="35"/>
  <c r="D258" i="35"/>
  <c r="D25" i="35"/>
  <c r="D232" i="35"/>
  <c r="D388" i="35"/>
  <c r="D414" i="35"/>
  <c r="H8" i="35"/>
  <c r="E527" i="35"/>
  <c r="S57" i="39" s="1"/>
  <c r="F76" i="35"/>
  <c r="E206" i="35"/>
  <c r="G206" i="35" s="1"/>
  <c r="F245" i="35"/>
  <c r="C436" i="35"/>
  <c r="C423" i="35" s="1"/>
  <c r="C410" i="35" s="1"/>
  <c r="C397" i="35" s="1"/>
  <c r="C384" i="35" s="1"/>
  <c r="C371" i="35" s="1"/>
  <c r="C358" i="35" s="1"/>
  <c r="C345" i="35" s="1"/>
  <c r="C332" i="35" s="1"/>
  <c r="C319" i="35" s="1"/>
  <c r="C306" i="35" s="1"/>
  <c r="C293" i="35" s="1"/>
  <c r="C280" i="35" s="1"/>
  <c r="C267" i="35" s="1"/>
  <c r="C254" i="35" s="1"/>
  <c r="C241" i="35" s="1"/>
  <c r="C228" i="35" s="1"/>
  <c r="C215" i="35" s="1"/>
  <c r="C202" i="35" s="1"/>
  <c r="C189" i="35" s="1"/>
  <c r="C176" i="35" s="1"/>
  <c r="C163" i="35" s="1"/>
  <c r="C150" i="35" s="1"/>
  <c r="C137" i="35" s="1"/>
  <c r="C124" i="35" s="1"/>
  <c r="C111" i="35" s="1"/>
  <c r="C98" i="35" s="1"/>
  <c r="C85" i="35" s="1"/>
  <c r="C72" i="35" s="1"/>
  <c r="C59" i="35" s="1"/>
  <c r="C46" i="35" s="1"/>
  <c r="C33" i="35" s="1"/>
  <c r="C21" i="35" s="1"/>
  <c r="F362" i="35"/>
  <c r="D44" i="35"/>
  <c r="D37" i="35" s="1"/>
  <c r="D187" i="35"/>
  <c r="D180" i="35" s="1"/>
  <c r="F258" i="35"/>
  <c r="F414" i="35"/>
  <c r="F466" i="35"/>
  <c r="F219" i="35"/>
  <c r="F232" i="35"/>
  <c r="F388" i="35"/>
  <c r="F492" i="35"/>
  <c r="F22" i="33"/>
  <c r="E22" i="33"/>
  <c r="D22" i="33"/>
  <c r="C22" i="33"/>
  <c r="F21" i="33"/>
  <c r="E21" i="33"/>
  <c r="D21" i="33"/>
  <c r="C21" i="33"/>
  <c r="F20" i="33"/>
  <c r="E20" i="33"/>
  <c r="D20" i="33"/>
  <c r="C20" i="33"/>
  <c r="F19" i="33"/>
  <c r="E19" i="33"/>
  <c r="D19" i="33"/>
  <c r="F18" i="33"/>
  <c r="E18" i="33"/>
  <c r="D18" i="33"/>
  <c r="F17" i="33"/>
  <c r="F16" i="33"/>
  <c r="E16" i="33"/>
  <c r="D16" i="33"/>
  <c r="F15" i="33"/>
  <c r="E15" i="33"/>
  <c r="D15" i="33"/>
  <c r="C14" i="33"/>
  <c r="F13" i="33"/>
  <c r="E13" i="33"/>
  <c r="D13" i="33"/>
  <c r="C13" i="33"/>
  <c r="F12" i="33"/>
  <c r="E12" i="33"/>
  <c r="D12" i="33"/>
  <c r="C12" i="33"/>
  <c r="F11" i="33"/>
  <c r="E11" i="33"/>
  <c r="D11" i="33"/>
  <c r="C11" i="33"/>
  <c r="F10" i="33"/>
  <c r="E10" i="33"/>
  <c r="D10" i="33"/>
  <c r="C10" i="33"/>
  <c r="F8" i="33"/>
  <c r="E8" i="33"/>
  <c r="D8" i="33"/>
  <c r="C8" i="33"/>
  <c r="F6" i="33"/>
  <c r="D6" i="33"/>
  <c r="C6" i="33"/>
  <c r="G131" i="32"/>
  <c r="D131" i="32"/>
  <c r="G130" i="32"/>
  <c r="D130" i="32"/>
  <c r="G129" i="32"/>
  <c r="D129" i="32"/>
  <c r="D128" i="32"/>
  <c r="D127" i="32"/>
  <c r="D126" i="32"/>
  <c r="D125" i="32"/>
  <c r="D124" i="32"/>
  <c r="G123" i="32"/>
  <c r="G122" i="32"/>
  <c r="D122" i="32"/>
  <c r="G121" i="32"/>
  <c r="D121" i="32"/>
  <c r="G120" i="32"/>
  <c r="D120" i="32"/>
  <c r="G119" i="32"/>
  <c r="D119" i="32"/>
  <c r="G117" i="32"/>
  <c r="D117" i="32"/>
  <c r="G116" i="32"/>
  <c r="D116" i="32"/>
  <c r="G115" i="32"/>
  <c r="D115" i="32"/>
  <c r="D114" i="32"/>
  <c r="D113" i="32"/>
  <c r="D112" i="32"/>
  <c r="D111" i="32"/>
  <c r="D110" i="32"/>
  <c r="D109" i="32" s="1"/>
  <c r="G108" i="32"/>
  <c r="D108" i="32"/>
  <c r="G107" i="32"/>
  <c r="D107" i="32"/>
  <c r="G106" i="32"/>
  <c r="D106" i="32"/>
  <c r="G105" i="32"/>
  <c r="D105" i="32"/>
  <c r="G103" i="32"/>
  <c r="D103" i="32"/>
  <c r="G102" i="32"/>
  <c r="D102" i="32"/>
  <c r="G101" i="32"/>
  <c r="D101" i="32"/>
  <c r="D100" i="32"/>
  <c r="D99" i="32"/>
  <c r="D98" i="32"/>
  <c r="D97" i="32"/>
  <c r="D96" i="32"/>
  <c r="G95" i="32"/>
  <c r="G94" i="32"/>
  <c r="D94" i="32"/>
  <c r="G93" i="32"/>
  <c r="D93" i="32"/>
  <c r="G92" i="32"/>
  <c r="D92" i="32"/>
  <c r="G91" i="32"/>
  <c r="D91" i="32"/>
  <c r="G89" i="32"/>
  <c r="D89" i="32"/>
  <c r="G88" i="32"/>
  <c r="D88" i="32"/>
  <c r="G87" i="32"/>
  <c r="D87" i="32"/>
  <c r="D86" i="32"/>
  <c r="D85" i="32"/>
  <c r="D84" i="32"/>
  <c r="D83" i="32"/>
  <c r="D82" i="32"/>
  <c r="G81" i="32"/>
  <c r="G80" i="32"/>
  <c r="D80" i="32"/>
  <c r="G79" i="32"/>
  <c r="D79" i="32"/>
  <c r="G78" i="32"/>
  <c r="D78" i="32"/>
  <c r="G77" i="32"/>
  <c r="D77" i="32"/>
  <c r="G75" i="32"/>
  <c r="D75" i="32"/>
  <c r="D74" i="32"/>
  <c r="G73" i="32"/>
  <c r="D73" i="32"/>
  <c r="D72" i="32"/>
  <c r="D71" i="32"/>
  <c r="D70" i="32"/>
  <c r="D69" i="32"/>
  <c r="D68" i="32"/>
  <c r="G67" i="32"/>
  <c r="G66" i="32"/>
  <c r="D66" i="32"/>
  <c r="G65" i="32"/>
  <c r="D65" i="32"/>
  <c r="G64" i="32"/>
  <c r="D64" i="32"/>
  <c r="G63" i="32"/>
  <c r="D63" i="32"/>
  <c r="G61" i="32"/>
  <c r="D61" i="32"/>
  <c r="G60" i="32"/>
  <c r="D60" i="32"/>
  <c r="G59" i="32"/>
  <c r="D59" i="32"/>
  <c r="D58" i="32"/>
  <c r="D57" i="32"/>
  <c r="D56" i="32"/>
  <c r="D55" i="32"/>
  <c r="D54" i="32"/>
  <c r="D53" i="32" s="1"/>
  <c r="G53" i="32"/>
  <c r="G52" i="32"/>
  <c r="D52" i="32"/>
  <c r="G51" i="32"/>
  <c r="D51" i="32"/>
  <c r="G50" i="32"/>
  <c r="D50" i="32"/>
  <c r="G49" i="32"/>
  <c r="D49" i="32"/>
  <c r="G47" i="32"/>
  <c r="D47" i="32"/>
  <c r="G46" i="32"/>
  <c r="D46" i="32"/>
  <c r="G45" i="32"/>
  <c r="D45" i="32"/>
  <c r="D44" i="32"/>
  <c r="D43" i="32"/>
  <c r="D42" i="32"/>
  <c r="D41" i="32"/>
  <c r="D40" i="32"/>
  <c r="D39" i="32"/>
  <c r="G38" i="32"/>
  <c r="G37" i="32"/>
  <c r="D37" i="32"/>
  <c r="G36" i="32"/>
  <c r="D36" i="32"/>
  <c r="G35" i="32"/>
  <c r="D35" i="32"/>
  <c r="G34" i="32"/>
  <c r="D34" i="32"/>
  <c r="G32" i="32"/>
  <c r="D32" i="32"/>
  <c r="G31" i="32"/>
  <c r="D31" i="32"/>
  <c r="G30" i="32"/>
  <c r="D30" i="32"/>
  <c r="D29" i="32"/>
  <c r="D28" i="32"/>
  <c r="D27" i="32"/>
  <c r="D26" i="32"/>
  <c r="D25" i="32"/>
  <c r="G24" i="32"/>
  <c r="G23" i="32"/>
  <c r="D23" i="32"/>
  <c r="G22" i="32"/>
  <c r="D22" i="32"/>
  <c r="G21" i="32"/>
  <c r="D21" i="32"/>
  <c r="G20" i="32"/>
  <c r="D20" i="32"/>
  <c r="G18" i="32"/>
  <c r="D18" i="32"/>
  <c r="D17" i="32" s="1"/>
  <c r="G16" i="32"/>
  <c r="D16" i="32"/>
  <c r="G15" i="32"/>
  <c r="D15" i="32"/>
  <c r="G14" i="32"/>
  <c r="D14" i="32"/>
  <c r="G13" i="32"/>
  <c r="D13" i="32"/>
  <c r="G12" i="32"/>
  <c r="D12" i="32"/>
  <c r="G11" i="32"/>
  <c r="D11" i="32"/>
  <c r="G10" i="32"/>
  <c r="D10" i="32"/>
  <c r="G9" i="32"/>
  <c r="D9" i="32"/>
  <c r="G8" i="32"/>
  <c r="D8" i="32"/>
  <c r="G7" i="32"/>
  <c r="D7" i="32"/>
  <c r="G6" i="32"/>
  <c r="D6" i="32"/>
  <c r="D5" i="32" s="1"/>
  <c r="S17" i="40" l="1"/>
  <c r="S12" i="40" s="1"/>
  <c r="S6" i="40" s="1"/>
  <c r="D18" i="40"/>
  <c r="D17" i="40" s="1"/>
  <c r="F501" i="35"/>
  <c r="T55" i="39" s="1"/>
  <c r="E55" i="39" s="1"/>
  <c r="T56" i="39"/>
  <c r="E56" i="39" s="1"/>
  <c r="E17" i="39"/>
  <c r="C17" i="39" s="1"/>
  <c r="F12" i="36"/>
  <c r="F8" i="36" s="1"/>
  <c r="F5" i="36" s="1"/>
  <c r="R17" i="39"/>
  <c r="R57" i="39"/>
  <c r="D57" i="39"/>
  <c r="C57" i="39" s="1"/>
  <c r="F488" i="35"/>
  <c r="R18" i="40"/>
  <c r="C18" i="40" s="1"/>
  <c r="T17" i="40"/>
  <c r="D24" i="32"/>
  <c r="D19" i="32" s="1"/>
  <c r="D81" i="32"/>
  <c r="D76" i="32" s="1"/>
  <c r="D104" i="32"/>
  <c r="D123" i="32"/>
  <c r="D118" i="32" s="1"/>
  <c r="D48" i="32"/>
  <c r="D38" i="32"/>
  <c r="D33" i="32" s="1"/>
  <c r="D95" i="32"/>
  <c r="D90" i="32" s="1"/>
  <c r="D67" i="32"/>
  <c r="D62" i="32" s="1"/>
  <c r="C11" i="39"/>
  <c r="C12" i="39"/>
  <c r="C16" i="39"/>
  <c r="C14" i="39"/>
  <c r="C13" i="39"/>
  <c r="G202" i="35"/>
  <c r="G189" i="35" s="1"/>
  <c r="G176" i="35" s="1"/>
  <c r="G163" i="35" s="1"/>
  <c r="G150" i="35" s="1"/>
  <c r="G137" i="35" s="1"/>
  <c r="G124" i="35" s="1"/>
  <c r="G111" i="35" s="1"/>
  <c r="G98" i="35" s="1"/>
  <c r="G85" i="35" s="1"/>
  <c r="G72" i="35" s="1"/>
  <c r="G59" i="35" s="1"/>
  <c r="G46" i="35" s="1"/>
  <c r="G33" i="35" s="1"/>
  <c r="G21" i="35" s="1"/>
  <c r="D20" i="36"/>
  <c r="G12" i="36"/>
  <c r="G8" i="36" s="1"/>
  <c r="E514" i="35"/>
  <c r="S56" i="39" s="1"/>
  <c r="H527" i="35"/>
  <c r="D449" i="35"/>
  <c r="D436" i="35" s="1"/>
  <c r="D423" i="35" s="1"/>
  <c r="D410" i="35" s="1"/>
  <c r="D397" i="35" s="1"/>
  <c r="D384" i="35" s="1"/>
  <c r="D371" i="35" s="1"/>
  <c r="D358" i="35" s="1"/>
  <c r="D345" i="35" s="1"/>
  <c r="D332" i="35" s="1"/>
  <c r="D319" i="35" s="1"/>
  <c r="D306" i="35" s="1"/>
  <c r="D293" i="35" s="1"/>
  <c r="D280" i="35" s="1"/>
  <c r="D267" i="35" s="1"/>
  <c r="D254" i="35" s="1"/>
  <c r="D241" i="35" s="1"/>
  <c r="D228" i="35" s="1"/>
  <c r="D215" i="35" s="1"/>
  <c r="D202" i="35" s="1"/>
  <c r="D189" i="35" s="1"/>
  <c r="D176" i="35" s="1"/>
  <c r="D163" i="35" s="1"/>
  <c r="D150" i="35" s="1"/>
  <c r="D137" i="35" s="1"/>
  <c r="D124" i="35" s="1"/>
  <c r="D111" i="35" s="1"/>
  <c r="D98" i="35" s="1"/>
  <c r="D85" i="35" s="1"/>
  <c r="D72" i="35" s="1"/>
  <c r="D59" i="35" s="1"/>
  <c r="D46" i="35" s="1"/>
  <c r="D33" i="35" s="1"/>
  <c r="D21" i="35" s="1"/>
  <c r="C23" i="33"/>
  <c r="E23" i="33"/>
  <c r="G109" i="32"/>
  <c r="D56" i="39" l="1"/>
  <c r="C56" i="39" s="1"/>
  <c r="R56" i="39"/>
  <c r="F475" i="35"/>
  <c r="T54" i="39"/>
  <c r="E54" i="39" s="1"/>
  <c r="D12" i="36"/>
  <c r="D8" i="36" s="1"/>
  <c r="D5" i="36" s="1"/>
  <c r="R21" i="40"/>
  <c r="T12" i="40"/>
  <c r="T6" i="40" s="1"/>
  <c r="E12" i="40"/>
  <c r="E6" i="40" s="1"/>
  <c r="D132" i="32"/>
  <c r="H514" i="35"/>
  <c r="E501" i="35"/>
  <c r="S55" i="39" s="1"/>
  <c r="D23" i="33"/>
  <c r="F23" i="33"/>
  <c r="R17" i="40" l="1"/>
  <c r="R12" i="40" s="1"/>
  <c r="R6" i="40" s="1"/>
  <c r="C21" i="40"/>
  <c r="C17" i="40" s="1"/>
  <c r="T53" i="39"/>
  <c r="E53" i="39" s="1"/>
  <c r="F462" i="35"/>
  <c r="R55" i="39"/>
  <c r="D55" i="39"/>
  <c r="C55" i="39" s="1"/>
  <c r="H501" i="35"/>
  <c r="E488" i="35"/>
  <c r="S54" i="39" s="1"/>
  <c r="D54" i="39" l="1"/>
  <c r="C54" i="39" s="1"/>
  <c r="R54" i="39"/>
  <c r="F449" i="35"/>
  <c r="T52" i="39"/>
  <c r="E52" i="39" s="1"/>
  <c r="H488" i="35"/>
  <c r="E475" i="35"/>
  <c r="S53" i="39" s="1"/>
  <c r="M21" i="31"/>
  <c r="H20" i="31"/>
  <c r="F20" i="31"/>
  <c r="G18" i="31"/>
  <c r="H18" i="31"/>
  <c r="G16" i="31"/>
  <c r="H16" i="31"/>
  <c r="F16" i="31"/>
  <c r="M6" i="31"/>
  <c r="N6" i="31"/>
  <c r="N21" i="31" s="1"/>
  <c r="M8" i="31"/>
  <c r="N8" i="31"/>
  <c r="M10" i="31"/>
  <c r="N10" i="31"/>
  <c r="M14" i="31"/>
  <c r="N14" i="31"/>
  <c r="M12" i="31"/>
  <c r="N12" i="31"/>
  <c r="N18" i="31"/>
  <c r="M18" i="31"/>
  <c r="M16" i="31"/>
  <c r="N16" i="31"/>
  <c r="M20" i="31"/>
  <c r="N20" i="31"/>
  <c r="J20" i="31"/>
  <c r="D20" i="31" s="1"/>
  <c r="K20" i="31"/>
  <c r="J18" i="31"/>
  <c r="K18" i="31"/>
  <c r="J16" i="31"/>
  <c r="K16" i="31"/>
  <c r="J14" i="31"/>
  <c r="D14" i="31" s="1"/>
  <c r="K14" i="31"/>
  <c r="E14" i="31" s="1"/>
  <c r="J12" i="31"/>
  <c r="D12" i="31" s="1"/>
  <c r="K12" i="31"/>
  <c r="E12" i="31" s="1"/>
  <c r="J10" i="31"/>
  <c r="K10" i="31"/>
  <c r="E10" i="31" s="1"/>
  <c r="J8" i="31"/>
  <c r="D8" i="31" s="1"/>
  <c r="K8" i="31"/>
  <c r="E8" i="31" s="1"/>
  <c r="J6" i="31"/>
  <c r="K6" i="31"/>
  <c r="R53" i="39" l="1"/>
  <c r="D53" i="39"/>
  <c r="C53" i="39" s="1"/>
  <c r="F436" i="35"/>
  <c r="T51" i="39"/>
  <c r="E51" i="39" s="1"/>
  <c r="D6" i="31"/>
  <c r="J21" i="31"/>
  <c r="D16" i="31"/>
  <c r="H21" i="31"/>
  <c r="G21" i="31"/>
  <c r="E462" i="35"/>
  <c r="S52" i="39" s="1"/>
  <c r="H475" i="35"/>
  <c r="K21" i="31"/>
  <c r="E6" i="31"/>
  <c r="E16" i="31"/>
  <c r="E20" i="31"/>
  <c r="D10" i="31"/>
  <c r="E18" i="31"/>
  <c r="D18" i="31"/>
  <c r="F19" i="30"/>
  <c r="E19" i="30"/>
  <c r="D19" i="30"/>
  <c r="C19" i="30"/>
  <c r="F18" i="30"/>
  <c r="E18" i="30"/>
  <c r="D18" i="30"/>
  <c r="C18" i="30"/>
  <c r="F17" i="30"/>
  <c r="E17" i="30"/>
  <c r="D17" i="30"/>
  <c r="F16" i="30"/>
  <c r="E16" i="30"/>
  <c r="D16" i="30"/>
  <c r="F15" i="30"/>
  <c r="F14" i="30"/>
  <c r="E14" i="30"/>
  <c r="D14" i="30"/>
  <c r="F13" i="30"/>
  <c r="E13" i="30"/>
  <c r="D13" i="30"/>
  <c r="C12" i="30"/>
  <c r="F11" i="30"/>
  <c r="E11" i="30"/>
  <c r="D11" i="30"/>
  <c r="C11" i="30"/>
  <c r="F10" i="30"/>
  <c r="E10" i="30"/>
  <c r="D10" i="30"/>
  <c r="C10" i="30"/>
  <c r="F9" i="30"/>
  <c r="E9" i="30"/>
  <c r="D9" i="30"/>
  <c r="C9" i="30"/>
  <c r="F8" i="30"/>
  <c r="E8" i="30"/>
  <c r="D8" i="30"/>
  <c r="C8" i="30"/>
  <c r="D122" i="15"/>
  <c r="D121" i="15"/>
  <c r="D120" i="15"/>
  <c r="D119" i="15"/>
  <c r="D118" i="15"/>
  <c r="D117" i="15"/>
  <c r="L20" i="31" s="1"/>
  <c r="D116" i="15"/>
  <c r="G115" i="15"/>
  <c r="G114" i="15"/>
  <c r="D114" i="15"/>
  <c r="G113" i="15"/>
  <c r="D113" i="15"/>
  <c r="G112" i="15"/>
  <c r="D112" i="15"/>
  <c r="G111" i="15"/>
  <c r="D111" i="15"/>
  <c r="G109" i="15"/>
  <c r="D109" i="15"/>
  <c r="G108" i="15"/>
  <c r="D108" i="15"/>
  <c r="D107" i="15"/>
  <c r="D106" i="15"/>
  <c r="D105" i="15"/>
  <c r="D104" i="15"/>
  <c r="L18" i="31" s="1"/>
  <c r="D103" i="15"/>
  <c r="G101" i="15"/>
  <c r="D101" i="15"/>
  <c r="G100" i="15"/>
  <c r="D100" i="15"/>
  <c r="G99" i="15"/>
  <c r="D99" i="15"/>
  <c r="G98" i="15"/>
  <c r="D98" i="15"/>
  <c r="G96" i="15"/>
  <c r="D96" i="15"/>
  <c r="G95" i="15"/>
  <c r="D95" i="15"/>
  <c r="D94" i="15"/>
  <c r="D93" i="15"/>
  <c r="D92" i="15"/>
  <c r="D91" i="15"/>
  <c r="L16" i="31" s="1"/>
  <c r="D90" i="15"/>
  <c r="G89" i="15"/>
  <c r="G88" i="15"/>
  <c r="D88" i="15"/>
  <c r="G87" i="15"/>
  <c r="D87" i="15"/>
  <c r="G86" i="15"/>
  <c r="D86" i="15"/>
  <c r="G85" i="15"/>
  <c r="D85" i="15"/>
  <c r="G83" i="15"/>
  <c r="D83" i="15"/>
  <c r="G82" i="15"/>
  <c r="D82" i="15"/>
  <c r="D81" i="15"/>
  <c r="D80" i="15"/>
  <c r="D79" i="15"/>
  <c r="D78" i="15"/>
  <c r="L14" i="31" s="1"/>
  <c r="D77" i="15"/>
  <c r="G75" i="15"/>
  <c r="D75" i="15"/>
  <c r="G74" i="15"/>
  <c r="D74" i="15"/>
  <c r="G73" i="15"/>
  <c r="D73" i="15"/>
  <c r="G72" i="15"/>
  <c r="D72" i="15"/>
  <c r="G70" i="15"/>
  <c r="D70" i="15"/>
  <c r="G69" i="15"/>
  <c r="D69" i="15"/>
  <c r="D68" i="15"/>
  <c r="D67" i="15"/>
  <c r="D66" i="15"/>
  <c r="D65" i="15"/>
  <c r="L12" i="31" s="1"/>
  <c r="D64" i="15"/>
  <c r="G62" i="15"/>
  <c r="D62" i="15"/>
  <c r="G61" i="15"/>
  <c r="D61" i="15"/>
  <c r="G60" i="15"/>
  <c r="D60" i="15"/>
  <c r="G59" i="15"/>
  <c r="D59" i="15"/>
  <c r="G57" i="15"/>
  <c r="D57" i="15"/>
  <c r="D45" i="15" s="1"/>
  <c r="G56" i="15"/>
  <c r="D56" i="15"/>
  <c r="D55" i="15"/>
  <c r="D54" i="15"/>
  <c r="D53" i="15"/>
  <c r="D52" i="15"/>
  <c r="L10" i="31" s="1"/>
  <c r="D51" i="15"/>
  <c r="G49" i="15"/>
  <c r="D49" i="15"/>
  <c r="G48" i="15"/>
  <c r="D48" i="15"/>
  <c r="G47" i="15"/>
  <c r="D47" i="15"/>
  <c r="G46" i="15"/>
  <c r="D46" i="15"/>
  <c r="G44" i="15"/>
  <c r="D44" i="15"/>
  <c r="G43" i="15"/>
  <c r="D43" i="15"/>
  <c r="D42" i="15"/>
  <c r="D41" i="15"/>
  <c r="D40" i="15"/>
  <c r="D39" i="15"/>
  <c r="D38" i="15"/>
  <c r="L8" i="31" s="1"/>
  <c r="D37" i="15"/>
  <c r="G35" i="15"/>
  <c r="D35" i="15"/>
  <c r="G34" i="15"/>
  <c r="D34" i="15"/>
  <c r="G33" i="15"/>
  <c r="D33" i="15"/>
  <c r="G32" i="15"/>
  <c r="D32" i="15"/>
  <c r="G30" i="15"/>
  <c r="D30" i="15"/>
  <c r="D29" i="15"/>
  <c r="G29" i="15"/>
  <c r="D28" i="15"/>
  <c r="D27" i="15"/>
  <c r="D26" i="15"/>
  <c r="D25" i="15"/>
  <c r="L6" i="31" s="1"/>
  <c r="D24" i="15"/>
  <c r="N9" i="39"/>
  <c r="N6" i="39" s="1"/>
  <c r="G22" i="15"/>
  <c r="D22" i="15"/>
  <c r="G21" i="15"/>
  <c r="D21" i="15"/>
  <c r="G20" i="15"/>
  <c r="D20" i="15"/>
  <c r="G19" i="15"/>
  <c r="D19" i="15"/>
  <c r="G17" i="15"/>
  <c r="D17" i="15"/>
  <c r="G16" i="15"/>
  <c r="D16" i="15"/>
  <c r="G15" i="15"/>
  <c r="D15" i="15"/>
  <c r="G14" i="15"/>
  <c r="D14" i="15"/>
  <c r="G13" i="15"/>
  <c r="D13" i="15"/>
  <c r="G12" i="15"/>
  <c r="D12" i="15"/>
  <c r="G11" i="15"/>
  <c r="D11" i="15"/>
  <c r="G10" i="15"/>
  <c r="D10" i="15"/>
  <c r="G9" i="15"/>
  <c r="D9" i="15"/>
  <c r="G8" i="15"/>
  <c r="D8" i="15"/>
  <c r="G7" i="15"/>
  <c r="D7" i="15"/>
  <c r="G6" i="15"/>
  <c r="D6" i="15"/>
  <c r="R52" i="39" l="1"/>
  <c r="D52" i="39"/>
  <c r="C52" i="39" s="1"/>
  <c r="F423" i="35"/>
  <c r="T50" i="39"/>
  <c r="E50" i="39" s="1"/>
  <c r="M9" i="39"/>
  <c r="M6" i="39" s="1"/>
  <c r="D21" i="31"/>
  <c r="H462" i="35"/>
  <c r="E449" i="35"/>
  <c r="S51" i="39" s="1"/>
  <c r="L21" i="31"/>
  <c r="G18" i="15"/>
  <c r="E21" i="31"/>
  <c r="G36" i="15"/>
  <c r="G76" i="15"/>
  <c r="G102" i="15"/>
  <c r="D51" i="39" l="1"/>
  <c r="C51" i="39" s="1"/>
  <c r="R51" i="39"/>
  <c r="T49" i="39"/>
  <c r="E49" i="39" s="1"/>
  <c r="F410" i="35"/>
  <c r="L9" i="39"/>
  <c r="L6" i="39" s="1"/>
  <c r="H449" i="35"/>
  <c r="E436" i="35"/>
  <c r="S50" i="39" s="1"/>
  <c r="D50" i="39" l="1"/>
  <c r="C50" i="39" s="1"/>
  <c r="R50" i="39"/>
  <c r="F397" i="35"/>
  <c r="T48" i="39"/>
  <c r="E48" i="39" s="1"/>
  <c r="H436" i="35"/>
  <c r="E423" i="35"/>
  <c r="S49" i="39" s="1"/>
  <c r="R49" i="39" l="1"/>
  <c r="D49" i="39"/>
  <c r="C49" i="39" s="1"/>
  <c r="F384" i="35"/>
  <c r="T47" i="39"/>
  <c r="E47" i="39" s="1"/>
  <c r="E410" i="35"/>
  <c r="S48" i="39" s="1"/>
  <c r="H423" i="35"/>
  <c r="D19" i="29"/>
  <c r="D18" i="29"/>
  <c r="F13" i="29"/>
  <c r="F9" i="29"/>
  <c r="E10" i="29"/>
  <c r="E9" i="29" s="1"/>
  <c r="F7" i="29"/>
  <c r="H9" i="39" s="1"/>
  <c r="E9" i="39" s="1"/>
  <c r="E8" i="29"/>
  <c r="F5" i="29"/>
  <c r="E6" i="29"/>
  <c r="F371" i="35" l="1"/>
  <c r="T46" i="39"/>
  <c r="E46" i="39" s="1"/>
  <c r="R48" i="39"/>
  <c r="D48" i="39"/>
  <c r="C48" i="39" s="1"/>
  <c r="E5" i="29"/>
  <c r="E10" i="39"/>
  <c r="H9" i="29"/>
  <c r="H7" i="39"/>
  <c r="F26" i="29"/>
  <c r="E7" i="29"/>
  <c r="G23" i="40"/>
  <c r="D23" i="40" s="1"/>
  <c r="D12" i="40" s="1"/>
  <c r="D6" i="40" s="1"/>
  <c r="D17" i="29"/>
  <c r="H410" i="35"/>
  <c r="E397" i="35"/>
  <c r="S47" i="39" s="1"/>
  <c r="F18" i="31"/>
  <c r="C20" i="28"/>
  <c r="C19" i="28"/>
  <c r="E20" i="28"/>
  <c r="F20" i="28"/>
  <c r="E19" i="28"/>
  <c r="F19" i="28"/>
  <c r="E18" i="28"/>
  <c r="F18" i="28"/>
  <c r="E17" i="28"/>
  <c r="F17" i="28"/>
  <c r="E16" i="28"/>
  <c r="F16" i="28"/>
  <c r="E15" i="28"/>
  <c r="F15" i="28"/>
  <c r="E14" i="28"/>
  <c r="F14" i="28"/>
  <c r="E12" i="28"/>
  <c r="F12" i="28"/>
  <c r="E11" i="28"/>
  <c r="F11" i="28"/>
  <c r="E10" i="28"/>
  <c r="F10" i="28"/>
  <c r="E9" i="28"/>
  <c r="F9" i="28"/>
  <c r="C10" i="28"/>
  <c r="C11" i="28"/>
  <c r="C12" i="28"/>
  <c r="C13" i="28"/>
  <c r="C9" i="28"/>
  <c r="D7" i="28"/>
  <c r="D6" i="28"/>
  <c r="F5" i="28"/>
  <c r="E5" i="28"/>
  <c r="C5" i="28"/>
  <c r="D22" i="27"/>
  <c r="D23" i="27"/>
  <c r="D6" i="27"/>
  <c r="D5" i="27" s="1"/>
  <c r="D7" i="27"/>
  <c r="D9" i="27"/>
  <c r="D10" i="27"/>
  <c r="D11" i="27"/>
  <c r="D12" i="27"/>
  <c r="D14" i="27"/>
  <c r="D15" i="27"/>
  <c r="I6" i="31" s="1"/>
  <c r="D16" i="27"/>
  <c r="D17" i="27"/>
  <c r="D18" i="27"/>
  <c r="D19" i="27"/>
  <c r="D20" i="27"/>
  <c r="D24" i="27"/>
  <c r="D25" i="27"/>
  <c r="D27" i="27"/>
  <c r="D26" i="27" s="1"/>
  <c r="D28" i="27"/>
  <c r="I8" i="31" s="1"/>
  <c r="C8" i="31" s="1"/>
  <c r="D29" i="27"/>
  <c r="D30" i="27"/>
  <c r="D31" i="27"/>
  <c r="D32" i="27"/>
  <c r="D33" i="27"/>
  <c r="D35" i="27"/>
  <c r="D36" i="27"/>
  <c r="D37" i="27"/>
  <c r="D38" i="27"/>
  <c r="D40" i="27"/>
  <c r="D41" i="27"/>
  <c r="I10" i="31" s="1"/>
  <c r="C10" i="31" s="1"/>
  <c r="D42" i="27"/>
  <c r="D43" i="27"/>
  <c r="D44" i="27"/>
  <c r="D45" i="27"/>
  <c r="D46" i="27"/>
  <c r="D48" i="27"/>
  <c r="D49" i="27"/>
  <c r="D50" i="27"/>
  <c r="D51" i="27"/>
  <c r="D53" i="27"/>
  <c r="D54" i="27"/>
  <c r="I12" i="31" s="1"/>
  <c r="C12" i="31" s="1"/>
  <c r="D55" i="27"/>
  <c r="D56" i="27"/>
  <c r="D57" i="27"/>
  <c r="D58" i="27"/>
  <c r="D59" i="27"/>
  <c r="D61" i="27"/>
  <c r="D62" i="27"/>
  <c r="D63" i="27"/>
  <c r="D64" i="27"/>
  <c r="D66" i="27"/>
  <c r="D67" i="27"/>
  <c r="I14" i="31" s="1"/>
  <c r="C14" i="31" s="1"/>
  <c r="D68" i="27"/>
  <c r="D69" i="27"/>
  <c r="D70" i="27"/>
  <c r="D71" i="27"/>
  <c r="D72" i="27"/>
  <c r="D74" i="27"/>
  <c r="D75" i="27"/>
  <c r="D76" i="27"/>
  <c r="D77" i="27"/>
  <c r="D79" i="27"/>
  <c r="D80" i="27"/>
  <c r="I16" i="31" s="1"/>
  <c r="C16" i="31" s="1"/>
  <c r="D81" i="27"/>
  <c r="D82" i="27"/>
  <c r="D83" i="27"/>
  <c r="D84" i="27"/>
  <c r="D85" i="27"/>
  <c r="D87" i="27"/>
  <c r="D88" i="27"/>
  <c r="D89" i="27"/>
  <c r="D90" i="27"/>
  <c r="D92" i="27"/>
  <c r="D93" i="27"/>
  <c r="I18" i="31" s="1"/>
  <c r="D94" i="27"/>
  <c r="D95" i="27"/>
  <c r="D96" i="27"/>
  <c r="D97" i="27"/>
  <c r="D98" i="27"/>
  <c r="D100" i="27"/>
  <c r="D101" i="27"/>
  <c r="D102" i="27"/>
  <c r="D103" i="27"/>
  <c r="D105" i="27"/>
  <c r="D106" i="27"/>
  <c r="I20" i="31" s="1"/>
  <c r="C20" i="31" s="1"/>
  <c r="D107" i="27"/>
  <c r="D108" i="27"/>
  <c r="D109" i="27"/>
  <c r="D110" i="27"/>
  <c r="D111" i="27"/>
  <c r="E7" i="39" l="1"/>
  <c r="H6" i="39"/>
  <c r="F358" i="35"/>
  <c r="T45" i="39"/>
  <c r="E45" i="39" s="1"/>
  <c r="C47" i="39"/>
  <c r="R47" i="39"/>
  <c r="D13" i="27"/>
  <c r="D8" i="27" s="1"/>
  <c r="D21" i="27"/>
  <c r="D91" i="27"/>
  <c r="D52" i="27"/>
  <c r="D47" i="27" s="1"/>
  <c r="D78" i="27"/>
  <c r="D73" i="27" s="1"/>
  <c r="D86" i="27"/>
  <c r="D39" i="27"/>
  <c r="D34" i="27" s="1"/>
  <c r="D112" i="27" s="1"/>
  <c r="D104" i="27"/>
  <c r="D99" i="27" s="1"/>
  <c r="D65" i="27"/>
  <c r="D60" i="27" s="1"/>
  <c r="G12" i="40"/>
  <c r="G6" i="40" s="1"/>
  <c r="F23" i="40"/>
  <c r="F10" i="39"/>
  <c r="G9" i="39"/>
  <c r="H7" i="29"/>
  <c r="G7" i="39"/>
  <c r="H5" i="29"/>
  <c r="E26" i="29"/>
  <c r="H26" i="29" s="1"/>
  <c r="D26" i="29"/>
  <c r="C10" i="39"/>
  <c r="H397" i="35"/>
  <c r="E384" i="35"/>
  <c r="S46" i="39" s="1"/>
  <c r="I21" i="31"/>
  <c r="C6" i="31"/>
  <c r="C18" i="31"/>
  <c r="F21" i="31"/>
  <c r="D11" i="28"/>
  <c r="D19" i="28"/>
  <c r="D15" i="28"/>
  <c r="D12" i="28"/>
  <c r="D10" i="28"/>
  <c r="D9" i="28"/>
  <c r="D20" i="28"/>
  <c r="D18" i="28"/>
  <c r="D16" i="28"/>
  <c r="D14" i="28"/>
  <c r="D17" i="28"/>
  <c r="C8" i="28"/>
  <c r="C21" i="28" s="1"/>
  <c r="D5" i="28"/>
  <c r="F12" i="40" l="1"/>
  <c r="F6" i="40" s="1"/>
  <c r="C23" i="40"/>
  <c r="C12" i="40" s="1"/>
  <c r="C6" i="40" s="1"/>
  <c r="C7" i="39"/>
  <c r="D7" i="39"/>
  <c r="G6" i="39"/>
  <c r="D46" i="39"/>
  <c r="C46" i="39" s="1"/>
  <c r="R46" i="39"/>
  <c r="F345" i="35"/>
  <c r="T44" i="39"/>
  <c r="E44" i="39" s="1"/>
  <c r="F7" i="39"/>
  <c r="D9" i="39"/>
  <c r="C9" i="39" s="1"/>
  <c r="F9" i="39"/>
  <c r="D15" i="39"/>
  <c r="F15" i="39"/>
  <c r="H384" i="35"/>
  <c r="E371" i="35"/>
  <c r="S45" i="39" s="1"/>
  <c r="C21" i="31"/>
  <c r="E13" i="28"/>
  <c r="E8" i="28" s="1"/>
  <c r="F6" i="39" l="1"/>
  <c r="R45" i="39"/>
  <c r="D45" i="39"/>
  <c r="C45" i="39" s="1"/>
  <c r="F332" i="35"/>
  <c r="T43" i="39"/>
  <c r="E43" i="39" s="1"/>
  <c r="C15" i="39"/>
  <c r="E358" i="35"/>
  <c r="S44" i="39" s="1"/>
  <c r="H371" i="35"/>
  <c r="F13" i="28"/>
  <c r="F8" i="28" s="1"/>
  <c r="F21" i="28" s="1"/>
  <c r="E21" i="28"/>
  <c r="D13" i="28"/>
  <c r="F319" i="35" l="1"/>
  <c r="T42" i="39"/>
  <c r="E42" i="39" s="1"/>
  <c r="R44" i="39"/>
  <c r="D44" i="39"/>
  <c r="C44" i="39" s="1"/>
  <c r="E345" i="35"/>
  <c r="S43" i="39" s="1"/>
  <c r="H358" i="35"/>
  <c r="D8" i="28"/>
  <c r="D21" i="28" s="1"/>
  <c r="F306" i="35" l="1"/>
  <c r="T41" i="39"/>
  <c r="E41" i="39" s="1"/>
  <c r="D43" i="39"/>
  <c r="C43" i="39" s="1"/>
  <c r="R43" i="39"/>
  <c r="H345" i="35"/>
  <c r="E332" i="35"/>
  <c r="S42" i="39" s="1"/>
  <c r="F293" i="35" l="1"/>
  <c r="T40" i="39"/>
  <c r="E40" i="39" s="1"/>
  <c r="D42" i="39"/>
  <c r="C42" i="39" s="1"/>
  <c r="R42" i="39"/>
  <c r="H332" i="35"/>
  <c r="E319" i="35"/>
  <c r="S41" i="39" s="1"/>
  <c r="R41" i="39" l="1"/>
  <c r="D41" i="39"/>
  <c r="C41" i="39" s="1"/>
  <c r="F280" i="35"/>
  <c r="T39" i="39"/>
  <c r="E39" i="39" s="1"/>
  <c r="E306" i="35"/>
  <c r="S40" i="39" s="1"/>
  <c r="H319" i="35"/>
  <c r="R40" i="39" l="1"/>
  <c r="D40" i="39"/>
  <c r="C40" i="39" s="1"/>
  <c r="F267" i="35"/>
  <c r="T38" i="39"/>
  <c r="E38" i="39" s="1"/>
  <c r="E293" i="35"/>
  <c r="S39" i="39" s="1"/>
  <c r="H306" i="35"/>
  <c r="F254" i="35" l="1"/>
  <c r="T37" i="39"/>
  <c r="E37" i="39" s="1"/>
  <c r="D39" i="39"/>
  <c r="C39" i="39" s="1"/>
  <c r="R39" i="39"/>
  <c r="E280" i="35"/>
  <c r="S38" i="39" s="1"/>
  <c r="H293" i="35"/>
  <c r="D38" i="39" l="1"/>
  <c r="C38" i="39" s="1"/>
  <c r="R38" i="39"/>
  <c r="F241" i="35"/>
  <c r="T36" i="39"/>
  <c r="E36" i="39" s="1"/>
  <c r="H280" i="35"/>
  <c r="E267" i="35"/>
  <c r="S37" i="39" s="1"/>
  <c r="F228" i="35" l="1"/>
  <c r="T35" i="39"/>
  <c r="E35" i="39" s="1"/>
  <c r="R37" i="39"/>
  <c r="D37" i="39"/>
  <c r="C37" i="39" s="1"/>
  <c r="H267" i="35"/>
  <c r="E254" i="35"/>
  <c r="S36" i="39" s="1"/>
  <c r="R36" i="39" l="1"/>
  <c r="D36" i="39"/>
  <c r="C36" i="39" s="1"/>
  <c r="F215" i="35"/>
  <c r="T34" i="39"/>
  <c r="E34" i="39" s="1"/>
  <c r="H254" i="35"/>
  <c r="E241" i="35"/>
  <c r="S35" i="39" s="1"/>
  <c r="F202" i="35" l="1"/>
  <c r="T33" i="39"/>
  <c r="E33" i="39" s="1"/>
  <c r="D35" i="39"/>
  <c r="C35" i="39" s="1"/>
  <c r="R35" i="39"/>
  <c r="H241" i="35"/>
  <c r="E228" i="35"/>
  <c r="S34" i="39" s="1"/>
  <c r="F189" i="35" l="1"/>
  <c r="T32" i="39"/>
  <c r="E32" i="39" s="1"/>
  <c r="D34" i="39"/>
  <c r="C34" i="39" s="1"/>
  <c r="R34" i="39"/>
  <c r="H228" i="35"/>
  <c r="E215" i="35"/>
  <c r="S33" i="39" s="1"/>
  <c r="F176" i="35" l="1"/>
  <c r="T31" i="39"/>
  <c r="E31" i="39" s="1"/>
  <c r="R33" i="39"/>
  <c r="D33" i="39"/>
  <c r="C33" i="39" s="1"/>
  <c r="H215" i="35"/>
  <c r="E202" i="35"/>
  <c r="S32" i="39" s="1"/>
  <c r="F163" i="35" l="1"/>
  <c r="T30" i="39"/>
  <c r="E30" i="39" s="1"/>
  <c r="R32" i="39"/>
  <c r="D32" i="39"/>
  <c r="C32" i="39" s="1"/>
  <c r="H202" i="35"/>
  <c r="E189" i="35"/>
  <c r="S31" i="39" s="1"/>
  <c r="F150" i="35" l="1"/>
  <c r="T29" i="39"/>
  <c r="E29" i="39" s="1"/>
  <c r="D31" i="39"/>
  <c r="C31" i="39" s="1"/>
  <c r="R31" i="39"/>
  <c r="H189" i="35"/>
  <c r="E176" i="35"/>
  <c r="S30" i="39" s="1"/>
  <c r="F137" i="35" l="1"/>
  <c r="T28" i="39"/>
  <c r="E28" i="39" s="1"/>
  <c r="D30" i="39"/>
  <c r="C30" i="39" s="1"/>
  <c r="R30" i="39"/>
  <c r="H176" i="35"/>
  <c r="E163" i="35"/>
  <c r="S29" i="39" s="1"/>
  <c r="F124" i="35" l="1"/>
  <c r="T27" i="39"/>
  <c r="E27" i="39" s="1"/>
  <c r="R29" i="39"/>
  <c r="D29" i="39"/>
  <c r="C29" i="39" s="1"/>
  <c r="E150" i="35"/>
  <c r="S28" i="39" s="1"/>
  <c r="H163" i="35"/>
  <c r="F111" i="35" l="1"/>
  <c r="T26" i="39"/>
  <c r="E26" i="39" s="1"/>
  <c r="R28" i="39"/>
  <c r="D28" i="39"/>
  <c r="C28" i="39" s="1"/>
  <c r="E137" i="35"/>
  <c r="S27" i="39" s="1"/>
  <c r="H150" i="35"/>
  <c r="F98" i="35" l="1"/>
  <c r="T25" i="39"/>
  <c r="E25" i="39" s="1"/>
  <c r="D27" i="39"/>
  <c r="C27" i="39" s="1"/>
  <c r="R27" i="39"/>
  <c r="H137" i="35"/>
  <c r="E124" i="35"/>
  <c r="S26" i="39" s="1"/>
  <c r="F85" i="35" l="1"/>
  <c r="T24" i="39"/>
  <c r="E24" i="39" s="1"/>
  <c r="D26" i="39"/>
  <c r="C26" i="39" s="1"/>
  <c r="R26" i="39"/>
  <c r="H124" i="35"/>
  <c r="E111" i="35"/>
  <c r="S25" i="39" s="1"/>
  <c r="F72" i="35" l="1"/>
  <c r="T23" i="39"/>
  <c r="E23" i="39" s="1"/>
  <c r="R25" i="39"/>
  <c r="D25" i="39"/>
  <c r="C25" i="39" s="1"/>
  <c r="E98" i="35"/>
  <c r="S24" i="39" s="1"/>
  <c r="H111" i="35"/>
  <c r="F59" i="35" l="1"/>
  <c r="T22" i="39"/>
  <c r="E22" i="39" s="1"/>
  <c r="R24" i="39"/>
  <c r="D24" i="39"/>
  <c r="C24" i="39" s="1"/>
  <c r="E85" i="35"/>
  <c r="S23" i="39" s="1"/>
  <c r="H98" i="35"/>
  <c r="F46" i="35" l="1"/>
  <c r="T21" i="39"/>
  <c r="E21" i="39" s="1"/>
  <c r="D23" i="39"/>
  <c r="C23" i="39" s="1"/>
  <c r="R23" i="39"/>
  <c r="E72" i="35"/>
  <c r="S22" i="39" s="1"/>
  <c r="H85" i="35"/>
  <c r="D22" i="39" l="1"/>
  <c r="C22" i="39" s="1"/>
  <c r="R22" i="39"/>
  <c r="F33" i="35"/>
  <c r="T20" i="39"/>
  <c r="E20" i="39" s="1"/>
  <c r="H72" i="35"/>
  <c r="E59" i="35"/>
  <c r="S21" i="39" s="1"/>
  <c r="F21" i="35" l="1"/>
  <c r="T19" i="39"/>
  <c r="E19" i="39" s="1"/>
  <c r="R21" i="39"/>
  <c r="D21" i="39"/>
  <c r="C21" i="39" s="1"/>
  <c r="H59" i="35"/>
  <c r="E46" i="35"/>
  <c r="S20" i="39" s="1"/>
  <c r="T18" i="39" l="1"/>
  <c r="R20" i="39"/>
  <c r="D20" i="39"/>
  <c r="C20" i="39" s="1"/>
  <c r="H46" i="35"/>
  <c r="E33" i="35"/>
  <c r="S19" i="39" s="1"/>
  <c r="D19" i="39" l="1"/>
  <c r="C19" i="39" s="1"/>
  <c r="R19" i="39"/>
  <c r="E18" i="39"/>
  <c r="E6" i="39" s="1"/>
  <c r="T6" i="39"/>
  <c r="E21" i="35"/>
  <c r="S18" i="39" s="1"/>
  <c r="H33" i="35"/>
  <c r="D18" i="39" l="1"/>
  <c r="R18" i="39"/>
  <c r="R6" i="39" s="1"/>
  <c r="S6" i="39"/>
  <c r="H21" i="35"/>
  <c r="H5" i="35"/>
  <c r="C18" i="39" l="1"/>
  <c r="C6" i="39" s="1"/>
  <c r="D6"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5" authorId="0" shapeId="0" xr:uid="{E1C3B4E4-A19A-43FE-A3FA-E248E60B08F8}">
      <text>
        <r>
          <rPr>
            <b/>
            <sz val="9"/>
            <color indexed="81"/>
            <rFont val="Tahoma"/>
            <family val="2"/>
          </rPr>
          <t>Nhét 15tr đấu thầu Ninh Hòa</t>
        </r>
      </text>
    </comment>
  </commentList>
</comments>
</file>

<file path=xl/sharedStrings.xml><?xml version="1.0" encoding="utf-8"?>
<sst xmlns="http://schemas.openxmlformats.org/spreadsheetml/2006/main" count="1943" uniqueCount="403">
  <si>
    <t>STT</t>
  </si>
  <si>
    <t>Huyện Vạn Ninh</t>
  </si>
  <si>
    <t>Thị xã Ninh Hòa</t>
  </si>
  <si>
    <t>Huyện Diên Khánh</t>
  </si>
  <si>
    <t>Thành phố Nha Trang</t>
  </si>
  <si>
    <t>Huyện Cam Lâm</t>
  </si>
  <si>
    <t>Thành phố Cam Ranh</t>
  </si>
  <si>
    <t>Huyện Khánh Sơn</t>
  </si>
  <si>
    <t>Tổng cộng</t>
  </si>
  <si>
    <t>Sở Nông nghiệp và PTNT</t>
  </si>
  <si>
    <t>Tuyên truyền tới các cộng đồng về Chương trình OCOP</t>
  </si>
  <si>
    <t>I</t>
  </si>
  <si>
    <t>II</t>
  </si>
  <si>
    <t>VI</t>
  </si>
  <si>
    <t>VIII</t>
  </si>
  <si>
    <t>IX</t>
  </si>
  <si>
    <t>VII</t>
  </si>
  <si>
    <t>5.1</t>
  </si>
  <si>
    <t>5.2</t>
  </si>
  <si>
    <t>5.3</t>
  </si>
  <si>
    <t>5.4</t>
  </si>
  <si>
    <t>5.5</t>
  </si>
  <si>
    <t>Tổ chức đánh giá sản phẩm cấp huyện</t>
  </si>
  <si>
    <t>III</t>
  </si>
  <si>
    <t>IV</t>
  </si>
  <si>
    <t>V</t>
  </si>
  <si>
    <t>Nội dung</t>
  </si>
  <si>
    <t>TT</t>
  </si>
  <si>
    <t>Xây dựng phần mềm đánh giá, phân hạng sản phẩm OCOP</t>
  </si>
  <si>
    <t>Đào tạo tập huấn, Hội nghị tổng kết, phóng sự OCOP, tổ chức đánh giá sản phẩm, xúc tiến thương mại sản phẩm, tham dự Hội nghị do Trung ương tổ chức</t>
  </si>
  <si>
    <t>Tuyên truyền tới cộng đồng về Chương trình OCOP</t>
  </si>
  <si>
    <t>Tổ chức đăng ký ý tưởng sản phẩm và hỗ trợ tập huấn</t>
  </si>
  <si>
    <t>Tổ chức nhận phương án kinh doanh và hỗ trợ tập huấn</t>
  </si>
  <si>
    <t>Triển khai kế hoạch kinh doanh và hỗ trợ tập huấn</t>
  </si>
  <si>
    <t>Hỗ trợ chủ thể phát triển sản phẩm</t>
  </si>
  <si>
    <t>Hỗ trợ xây dựng hệ thống quản lý chất lượng tiên tiến: HACCP, VietGAP,..</t>
  </si>
  <si>
    <t>Hỗ trợ thiết kế bao bì, nhãn mác sản phẩm, đăng ký mã số, mã vạch, tem điện tử, hệ thống truy xuất nguồn gốc</t>
  </si>
  <si>
    <t>Xây dựng câu chuyện sản phẩm</t>
  </si>
  <si>
    <t>Hỗ trợ kiểm nghiệm các chỉ tiêu an toàn thực phẩm, chỉ tiêu dinh dưỡng</t>
  </si>
  <si>
    <t>Hỗ trợ xây dựng trang thông tin điện tử (website) giới thiệu sản phẩm, bán hàng trực tuyến</t>
  </si>
  <si>
    <t>Tổ chức Hội đồng đánh giá cấp huyện</t>
  </si>
  <si>
    <t>Hội nghị tổng kết OCOP cấp huyện</t>
  </si>
  <si>
    <t>Kinh phí thực hiện năm 2022</t>
  </si>
  <si>
    <t>Vốn đối ứng của các chủ thể
(triệu đồng)</t>
  </si>
  <si>
    <t>Ngân sách tỉnh cấp theo kế hoạch
(triệu đồng)</t>
  </si>
  <si>
    <t>Tổng kinh phí thực hiện
(triệu đồng)</t>
  </si>
  <si>
    <t>SỞ NÔNG NGHIỆP VÀ PTNT</t>
  </si>
  <si>
    <t>HUYỆN VẠN NINH</t>
  </si>
  <si>
    <t>THỊ XÃ NINH HÒA</t>
  </si>
  <si>
    <t>,</t>
  </si>
  <si>
    <t>HUYỆN DIÊN KHÁNH</t>
  </si>
  <si>
    <t>THÀNH PHỐ NHA TRANG</t>
  </si>
  <si>
    <t>HUYỆN CAM LÂM</t>
  </si>
  <si>
    <t>THÀNH PHỐ CAM RANH</t>
  </si>
  <si>
    <t>HUYỆN KHÁNH VĨNH</t>
  </si>
  <si>
    <t>HUYỆN KHÁNH SƠN</t>
  </si>
  <si>
    <t>Ngân sách tỉnh đã giải ngân
(triệu đồng)</t>
  </si>
  <si>
    <t>TỔNG KINH PHÍ CÁC ĐỊA PHƯƠNG THỰC HIỆN THEO NỘI DUNG</t>
  </si>
  <si>
    <t>Đào tạo tập huấn, phóng sự OCOP, tổ chức đánh giá sản phẩm, in tem chứng nhận OCOP</t>
  </si>
  <si>
    <t>Tuyên truyền chương trình OCOP</t>
  </si>
  <si>
    <t>Hỗ trợ chủ thể phát triển sán phẩm</t>
  </si>
  <si>
    <t>Huyện  Khánh Vĩnh</t>
  </si>
  <si>
    <t>Kinh phí thực hiện năm 2023</t>
  </si>
  <si>
    <t>Hội nghị tổng kết năm 2022 và triển khai kế hoạch 2023</t>
  </si>
  <si>
    <t>Đào tạo, tập huấn cho cán bộ quản lý OCOP các cấp, các chủ thể hiểu rõ các bước thực hiện Chu trình OCOP thường niên</t>
  </si>
  <si>
    <t>Tập huấn hướng dẫn sử dụng phần mềm đánh giá phân hạng sản phẩm OCOP</t>
  </si>
  <si>
    <t>Tập huấn hướng dẫn Bộ Tiêu chí và quy trình đánh giá phân hạng sản phẩm Chương trình OCOP</t>
  </si>
  <si>
    <t>Tổ chức đánh giá sản phẩm OCOP cấp tỉnh</t>
  </si>
  <si>
    <t>Thuê Server tên miền phần mềm đánh giá phân hạng sản phẩm OCOP</t>
  </si>
  <si>
    <t xml:space="preserve">Kiểm tra, quản lý, giám sát sản phẩm OCOP tại các địa phương </t>
  </si>
  <si>
    <t>Khảo sát, tư vấn định hướng sản phẩm OCOP năm 2024 tại các địa phương</t>
  </si>
  <si>
    <t>Xúc tiến thương mại, quảng bá sản phẩm</t>
  </si>
  <si>
    <t>Tham dự Hội nghị, Hội thảo, tập huấn do TW tổ chức</t>
  </si>
  <si>
    <t>Tổ chức đoàn công tác học tập Chương trình OCOP trong nước</t>
  </si>
  <si>
    <t>Đấu thầu</t>
  </si>
  <si>
    <t>Đào tạo tập huấn, Hội nghị tổng kết, phóng sự OCOP, tổ chức đánh giá sản phẩm, xúc tiến thương mại sản phẩm, tham dự Hội nghị do Trung ương tổ chức…</t>
  </si>
  <si>
    <t>Kinh phí thực hiện năm 2021</t>
  </si>
  <si>
    <t xml:space="preserve">Tổng kinh phí thực hiện
</t>
  </si>
  <si>
    <t xml:space="preserve">Vốn đối ứng của các chủ thể
</t>
  </si>
  <si>
    <t xml:space="preserve">Ngân sách tỉnh </t>
  </si>
  <si>
    <t xml:space="preserve">Ngân sách tỉnh 
</t>
  </si>
  <si>
    <t>Tổng kinh phí thực hiện
 2021 - 2023</t>
  </si>
  <si>
    <t>BẢNG CHI TIẾT KINH PHÍ THỰC HIẸN hỗ trợ thiết kế bao bì nhãn mácNĂM 2021 - 2023</t>
  </si>
  <si>
    <t>Kinh phí thực hiện năm 2024</t>
  </si>
  <si>
    <t>SỞ NÔNG NGHIỆP VÀ MÔI TRƯỜNG</t>
  </si>
  <si>
    <t>Hội nghị tổng kết 2023 và triển khai kế hoạch 2024</t>
  </si>
  <si>
    <t>Tập huấn hướng dẫn phát triển du lịch nông thôn gắn với nông thôn mới</t>
  </si>
  <si>
    <t>Tập huấn sử dụng phần mềm đánh giá phân hạng sản phẩm năm 2024</t>
  </si>
  <si>
    <t xml:space="preserve">Tập huấn Bộ Tiêu chí đánh giá phân hạng sản phẩm </t>
  </si>
  <si>
    <t>Tổ chức đánh giá sản phẩm OCOP cấp tỉnh năm 2024</t>
  </si>
  <si>
    <t>Kinh phí thuê server tên miền phần mềm đánh giá phân hạng sản phẩm OCOP năm 2024</t>
  </si>
  <si>
    <t>Kiểm tra, quản lý giám sát sản phẩm OCOP được công nhận năm 2023</t>
  </si>
  <si>
    <t>Khảo sát, tư vấn định hướng sản  phẩm OCOP năm 2025</t>
  </si>
  <si>
    <t>Xúc tiến thương mại</t>
  </si>
  <si>
    <t>Tham dự Hội nghị, tập huấn, kết nối cung cầu sản phẩm Chương trình mỗi  xã một sản phẩm do Trung ương, các tỉnh và các địa phương trên địa bàn tỉnh tổ chức</t>
  </si>
  <si>
    <t>Hướng dẫn đôn đốc thực hiện chương trình OCOP năm 2024</t>
  </si>
  <si>
    <t>Hội Nông dân tỉnh</t>
  </si>
  <si>
    <t>Tuyên truyền, bồi dưỡng kiến thức phát triển du lịch nông thôn trong xây dựng nông thôn mới năm 2024</t>
  </si>
  <si>
    <t>Kinh phí khen thưởng sản phẩm OCOP đạt sao năm 2023</t>
  </si>
  <si>
    <t>X</t>
  </si>
  <si>
    <t>HỘI NÔNG DÂN TỈNH</t>
  </si>
  <si>
    <t>Tổng cộng I+II+III</t>
  </si>
  <si>
    <t>Kinh phí thực hiện năm 2025</t>
  </si>
  <si>
    <t>BẢNG CHI TIẾT KINH PHÍ THỰC HIỆN NĂM 2025 KHU VỰC BẮC KHÁNH HÒA</t>
  </si>
  <si>
    <t>Kinh phí không thực hiện giải ngân (triệu đồng)</t>
  </si>
  <si>
    <t>Tỷ lệ vốn ngân sách tỉnh giải ngân/vốn ngân sách tỉnh cấp theo kế hoạch
(%)</t>
  </si>
  <si>
    <t>VẠN NINH</t>
  </si>
  <si>
    <t>2.1</t>
  </si>
  <si>
    <t>Tổ chức đăng ký ý tưởng sản phẩm và tập huấn</t>
  </si>
  <si>
    <t>2.2</t>
  </si>
  <si>
    <t>Tổ chức nhận phương án kinh doanh và  tập huấn</t>
  </si>
  <si>
    <t>2.3</t>
  </si>
  <si>
    <t>Triển khai kế hoạch kinh doanh và tập huấn</t>
  </si>
  <si>
    <t>2.4</t>
  </si>
  <si>
    <t>Hỗ trợ phát triển sản phẩm:</t>
  </si>
  <si>
    <t>-</t>
  </si>
  <si>
    <t>Xây dựng, áp dụng hệ thống quản lý chất lượng tiên tiến (HACCP)</t>
  </si>
  <si>
    <t>Xây dựng trang thông tin điện tử giới thiệu sản phẩm (Website)</t>
  </si>
  <si>
    <t>Đăng ký mã số mã vạch</t>
  </si>
  <si>
    <t>Xây dựng hệ thống truy xuất nguồn gốc</t>
  </si>
  <si>
    <t>Thiết kế bao bì, nhãn mác sản phẩm</t>
  </si>
  <si>
    <t>Kiểm nghiệm sản phẩm</t>
  </si>
  <si>
    <t>2.5</t>
  </si>
  <si>
    <t>Tham gia đánh giá phân hạng cấp tỉnh</t>
  </si>
  <si>
    <t>VẠN THẮNG</t>
  </si>
  <si>
    <t>3.1</t>
  </si>
  <si>
    <t>3.2</t>
  </si>
  <si>
    <t>3.3</t>
  </si>
  <si>
    <t>3.4</t>
  </si>
  <si>
    <t>Xây dựng, áp dụng hệ thống quản lý chất lượng tiên tiến (ISO)</t>
  </si>
  <si>
    <t>3.5</t>
  </si>
  <si>
    <t>VẠN HƯNG</t>
  </si>
  <si>
    <t>4.1</t>
  </si>
  <si>
    <t>4.2</t>
  </si>
  <si>
    <t>4.3</t>
  </si>
  <si>
    <t>4.4</t>
  </si>
  <si>
    <t>Xây dựng, áp dụng hệ thống quản lý chất lượng tiên tiến (VietGAP)</t>
  </si>
  <si>
    <t>4.5</t>
  </si>
  <si>
    <t xml:space="preserve">ĐẠI LÃNH </t>
  </si>
  <si>
    <t>TU BÔNG</t>
  </si>
  <si>
    <t>6.1</t>
  </si>
  <si>
    <t>6.2</t>
  </si>
  <si>
    <t>6.3</t>
  </si>
  <si>
    <t>6.4</t>
  </si>
  <si>
    <t>6.5</t>
  </si>
  <si>
    <t>BẮC CAM RANH</t>
  </si>
  <si>
    <t>7.1</t>
  </si>
  <si>
    <t>7.2</t>
  </si>
  <si>
    <t>7.3</t>
  </si>
  <si>
    <t>7.4</t>
  </si>
  <si>
    <t>7.5</t>
  </si>
  <si>
    <t>CAM RANH</t>
  </si>
  <si>
    <t>8.1</t>
  </si>
  <si>
    <t>8.2</t>
  </si>
  <si>
    <t>8.3</t>
  </si>
  <si>
    <t>8.4</t>
  </si>
  <si>
    <t>8.5</t>
  </si>
  <si>
    <t>CAM LINH</t>
  </si>
  <si>
    <t>9.1</t>
  </si>
  <si>
    <t>9.2</t>
  </si>
  <si>
    <t>9.3</t>
  </si>
  <si>
    <t>9.4</t>
  </si>
  <si>
    <t>9.5</t>
  </si>
  <si>
    <t>BA NGÒI</t>
  </si>
  <si>
    <t>10.1</t>
  </si>
  <si>
    <t>10.2</t>
  </si>
  <si>
    <t>10.3</t>
  </si>
  <si>
    <t>10.4</t>
  </si>
  <si>
    <t>10.5</t>
  </si>
  <si>
    <t>BÁC ÁI TÂY</t>
  </si>
  <si>
    <t>11.1</t>
  </si>
  <si>
    <t>11.2</t>
  </si>
  <si>
    <t>11.3</t>
  </si>
  <si>
    <t>11.4</t>
  </si>
  <si>
    <t>11.5</t>
  </si>
  <si>
    <t>DIÊN LẠC</t>
  </si>
  <si>
    <t>12.1</t>
  </si>
  <si>
    <t>12.2</t>
  </si>
  <si>
    <t>12.3</t>
  </si>
  <si>
    <t>12.4</t>
  </si>
  <si>
    <t>12.5</t>
  </si>
  <si>
    <t>DIÊN THỌ</t>
  </si>
  <si>
    <t>13.1</t>
  </si>
  <si>
    <t>13.2</t>
  </si>
  <si>
    <t>13.3</t>
  </si>
  <si>
    <t>13.4</t>
  </si>
  <si>
    <t>13.5</t>
  </si>
  <si>
    <t>DIÊN ĐIỀN</t>
  </si>
  <si>
    <t>14.1</t>
  </si>
  <si>
    <t>14.2</t>
  </si>
  <si>
    <t>14.3</t>
  </si>
  <si>
    <t>14.4</t>
  </si>
  <si>
    <t>14.5</t>
  </si>
  <si>
    <t>DIÊN LÂM</t>
  </si>
  <si>
    <t>15.1</t>
  </si>
  <si>
    <t>15.2</t>
  </si>
  <si>
    <t>15.3</t>
  </si>
  <si>
    <t>15.4</t>
  </si>
  <si>
    <t>15.5</t>
  </si>
  <si>
    <t>DIÊN KHÁNH</t>
  </si>
  <si>
    <t>16.1</t>
  </si>
  <si>
    <t>16.2</t>
  </si>
  <si>
    <t>16.3</t>
  </si>
  <si>
    <t>16.4</t>
  </si>
  <si>
    <t>16.5</t>
  </si>
  <si>
    <t>SUỐI HIỆP</t>
  </si>
  <si>
    <t>17.1</t>
  </si>
  <si>
    <t>17.2</t>
  </si>
  <si>
    <t>17.3</t>
  </si>
  <si>
    <t>17.4</t>
  </si>
  <si>
    <t>17.5</t>
  </si>
  <si>
    <t>CAM LÂM</t>
  </si>
  <si>
    <t>18.1</t>
  </si>
  <si>
    <t>18.2</t>
  </si>
  <si>
    <t>18.3</t>
  </si>
  <si>
    <t>18.4</t>
  </si>
  <si>
    <t>18.5</t>
  </si>
  <si>
    <t>SUỐI DẦU</t>
  </si>
  <si>
    <t>19.1</t>
  </si>
  <si>
    <t>19.2</t>
  </si>
  <si>
    <t>19.3</t>
  </si>
  <si>
    <t>19.4</t>
  </si>
  <si>
    <t>19.5</t>
  </si>
  <si>
    <t>CAM HIỆP</t>
  </si>
  <si>
    <t>20.1</t>
  </si>
  <si>
    <t>20.2</t>
  </si>
  <si>
    <t>20.3</t>
  </si>
  <si>
    <t>20.4</t>
  </si>
  <si>
    <t>20.5</t>
  </si>
  <si>
    <t>CAM AN</t>
  </si>
  <si>
    <t>21.1</t>
  </si>
  <si>
    <t>21.2</t>
  </si>
  <si>
    <t>21.3</t>
  </si>
  <si>
    <t>21.4</t>
  </si>
  <si>
    <t>21.5</t>
  </si>
  <si>
    <t>NAM CAM RANH</t>
  </si>
  <si>
    <t>22.1</t>
  </si>
  <si>
    <t>22.2</t>
  </si>
  <si>
    <t>22.3</t>
  </si>
  <si>
    <t>22.4</t>
  </si>
  <si>
    <t>22.5</t>
  </si>
  <si>
    <t>BẮC KHÁNH VĨNH</t>
  </si>
  <si>
    <t>23.1</t>
  </si>
  <si>
    <t>23.2</t>
  </si>
  <si>
    <t>23.3</t>
  </si>
  <si>
    <t>23.4</t>
  </si>
  <si>
    <t>23.5</t>
  </si>
  <si>
    <t>TRUNG KHÁNH VĨNH</t>
  </si>
  <si>
    <t>24.1</t>
  </si>
  <si>
    <t>24.2</t>
  </si>
  <si>
    <t>24.3</t>
  </si>
  <si>
    <t>24.4</t>
  </si>
  <si>
    <t>24.5</t>
  </si>
  <si>
    <t>TÂY KHÁNH VĨNH</t>
  </si>
  <si>
    <t>25.1</t>
  </si>
  <si>
    <t>25.2</t>
  </si>
  <si>
    <t>25.3</t>
  </si>
  <si>
    <t>25.4</t>
  </si>
  <si>
    <t>25.5</t>
  </si>
  <si>
    <t>NAM KHÁNH VĨNH</t>
  </si>
  <si>
    <t>26.1</t>
  </si>
  <si>
    <t>26.2</t>
  </si>
  <si>
    <t>26.3</t>
  </si>
  <si>
    <t>26.4</t>
  </si>
  <si>
    <t>26.5</t>
  </si>
  <si>
    <t>KHÁNH VĨNH</t>
  </si>
  <si>
    <t>27.1</t>
  </si>
  <si>
    <t>27.2</t>
  </si>
  <si>
    <t>27.3</t>
  </si>
  <si>
    <t>27.4</t>
  </si>
  <si>
    <t>27.5</t>
  </si>
  <si>
    <t>KHÁNH SƠN</t>
  </si>
  <si>
    <t>28.1</t>
  </si>
  <si>
    <t>28.2</t>
  </si>
  <si>
    <t>28.3</t>
  </si>
  <si>
    <t>28.4</t>
  </si>
  <si>
    <t>28.5</t>
  </si>
  <si>
    <t>TÂY KHÁNH SƠN</t>
  </si>
  <si>
    <t>29.1</t>
  </si>
  <si>
    <t>29.2</t>
  </si>
  <si>
    <t>29.3</t>
  </si>
  <si>
    <t>29.4</t>
  </si>
  <si>
    <t>29.5</t>
  </si>
  <si>
    <t>ĐÔNG KHÁNH SƠN</t>
  </si>
  <si>
    <t>30.1</t>
  </si>
  <si>
    <t>30.2</t>
  </si>
  <si>
    <t>30.3</t>
  </si>
  <si>
    <t>30.4</t>
  </si>
  <si>
    <t>30.5</t>
  </si>
  <si>
    <t>NAM NHA TRANG</t>
  </si>
  <si>
    <t>31.1</t>
  </si>
  <si>
    <t>31.2</t>
  </si>
  <si>
    <t>31.3</t>
  </si>
  <si>
    <t>31.4</t>
  </si>
  <si>
    <t>31.5</t>
  </si>
  <si>
    <t>NHA TRANG</t>
  </si>
  <si>
    <t>32.1</t>
  </si>
  <si>
    <t>32.2</t>
  </si>
  <si>
    <t>32.3</t>
  </si>
  <si>
    <t>32.4</t>
  </si>
  <si>
    <t>32.5</t>
  </si>
  <si>
    <t>BẮC NHA TRANG</t>
  </si>
  <si>
    <t>33.1</t>
  </si>
  <si>
    <t>33.2</t>
  </si>
  <si>
    <t>33.3</t>
  </si>
  <si>
    <t>33.4</t>
  </si>
  <si>
    <t>33.5</t>
  </si>
  <si>
    <t>TÂY NHA TRANG</t>
  </si>
  <si>
    <t>34.1</t>
  </si>
  <si>
    <t>34.2</t>
  </si>
  <si>
    <t>34.3</t>
  </si>
  <si>
    <t>34.4</t>
  </si>
  <si>
    <t>34.5</t>
  </si>
  <si>
    <t>HÒA TRÍ</t>
  </si>
  <si>
    <t>35.1</t>
  </si>
  <si>
    <t>35.2</t>
  </si>
  <si>
    <t>35.3</t>
  </si>
  <si>
    <t>35.4</t>
  </si>
  <si>
    <t>35.5</t>
  </si>
  <si>
    <t>BẮC NINH HÒA</t>
  </si>
  <si>
    <t>36.1</t>
  </si>
  <si>
    <t>36.2</t>
  </si>
  <si>
    <t>36.3</t>
  </si>
  <si>
    <t>36.4</t>
  </si>
  <si>
    <t>36.5</t>
  </si>
  <si>
    <t xml:space="preserve">TÂN ĐỊNH </t>
  </si>
  <si>
    <t>37.1</t>
  </si>
  <si>
    <t>37.2</t>
  </si>
  <si>
    <t>37.3</t>
  </si>
  <si>
    <t>37.4</t>
  </si>
  <si>
    <t>37.5</t>
  </si>
  <si>
    <t>NAM NINH HÒA</t>
  </si>
  <si>
    <t>38.1</t>
  </si>
  <si>
    <t>38.2</t>
  </si>
  <si>
    <t>38.3</t>
  </si>
  <si>
    <t>38.4</t>
  </si>
  <si>
    <t>38.5</t>
  </si>
  <si>
    <t>TÂY NINH HÒA</t>
  </si>
  <si>
    <t>39.1</t>
  </si>
  <si>
    <t>39.2</t>
  </si>
  <si>
    <t>39.3</t>
  </si>
  <si>
    <t>39.4</t>
  </si>
  <si>
    <t>39.5</t>
  </si>
  <si>
    <t>NINH HÒA</t>
  </si>
  <si>
    <t>40.1</t>
  </si>
  <si>
    <t>40.2</t>
  </si>
  <si>
    <t>40.3</t>
  </si>
  <si>
    <t>40.4</t>
  </si>
  <si>
    <t>40.5</t>
  </si>
  <si>
    <t>ĐÔNG NINH HÒA</t>
  </si>
  <si>
    <t>41.1</t>
  </si>
  <si>
    <t>41.2</t>
  </si>
  <si>
    <t>41.3</t>
  </si>
  <si>
    <t>41.4</t>
  </si>
  <si>
    <t>41.5</t>
  </si>
  <si>
    <t>HÒA THẮNG</t>
  </si>
  <si>
    <t>42.1</t>
  </si>
  <si>
    <t>42.2</t>
  </si>
  <si>
    <t>42.3</t>
  </si>
  <si>
    <t>42.4</t>
  </si>
  <si>
    <t>42.5</t>
  </si>
  <si>
    <t>BẢNG CHI TIẾT KINH PHÍ THỰC HIỆN NĂM 2025 KHU VỰC NAM KHÁNH HÒA</t>
  </si>
  <si>
    <t>Kinh phí được cấp theo kế hoạch (Triệu đồng)</t>
  </si>
  <si>
    <t>Kinh phí thực hiện năm 2025 (Triệu đồng)</t>
  </si>
  <si>
    <t>Kinh phí chưa thực hiện giải ngân (Triệu đồng)</t>
  </si>
  <si>
    <t>Tỷ lệ giải ngân (%)</t>
  </si>
  <si>
    <t>Tổng</t>
  </si>
  <si>
    <t>Ngân sách trung ương</t>
  </si>
  <si>
    <t>Ngân sách tỉnh</t>
  </si>
  <si>
    <t>NINH SƠN</t>
  </si>
  <si>
    <t>Tư vấn xây dựng hồ sơ sản phẩm tiềm năng OCOP đến khi ra Hội đồng cấp tỉnh (01 đợt khảo sát* 05 ngày/đợt)</t>
  </si>
  <si>
    <t>XÃ CÔNG HẢI</t>
  </si>
  <si>
    <t>Tư vấn hoàn thiện sản phẩm phân hạng sản phẩm tham gia Chương trình OCOP đạt 3 sao trở  lên</t>
  </si>
  <si>
    <t>XÃ CÀ NÁ</t>
  </si>
  <si>
    <t>Tư vấn xây dựng hồ sơ sản phẩm OCOP năm 2025</t>
  </si>
  <si>
    <t>PHƯỜNG PHAN RANG</t>
  </si>
  <si>
    <t>Tư vấn xây dựng hồ sơ sản phẩm OCOP năm 2025 và Chi phí tổ chức họp đánh giá một số tiêu chí</t>
  </si>
  <si>
    <t>XÃ ANH DŨNG</t>
  </si>
  <si>
    <t>XÃ PHƯỚC HÀ</t>
  </si>
  <si>
    <t>Tư vấn xây dựng hồ sơ sản phẩm tiềm năng OCOP đến khi ra Hội đồng cấp tỉnh (01 đợt khảo sát* 07 ngày/đợt)</t>
  </si>
  <si>
    <t>XÃ LÂM SƠN</t>
  </si>
  <si>
    <t>XÃ THUẬN NAM</t>
  </si>
  <si>
    <t>PHƯỜNG ĐÔ VINH</t>
  </si>
  <si>
    <t>Hỗ trợ hoàn thiện hồ sơ, bao bì nhãn mác, quảng bá sản phẩm Nho Trí Hà</t>
  </si>
  <si>
    <t>PHƯỜNG NINH CHỮ</t>
  </si>
  <si>
    <t>Tư vấn hoàn thiện sản phẩm tham gia Chương trình OCOP</t>
  </si>
  <si>
    <t>Tổng kinh phí thực hiện</t>
  </si>
  <si>
    <t>Vốn đối ứng của các chủ thể</t>
  </si>
  <si>
    <t>Tổng kinh phí thực hiện 2021 - 2025 (Triệu đồng)</t>
  </si>
  <si>
    <t>Tổng kinh phí thực hiện năm 2021 (Triệu đồng)</t>
  </si>
  <si>
    <t>Tổng kinh phí thực hiện năm 2022 (Triệu đồng)</t>
  </si>
  <si>
    <t>Tổng kinh phí thực hiện năm 2023 (Triệu đồng)</t>
  </si>
  <si>
    <t>Tổng kinh phí thực hiện năm 2024 (Triệu đồng)</t>
  </si>
  <si>
    <t>Tổng kinh phí thực hiện năm 2025 (Triệu đồng)</t>
  </si>
  <si>
    <t>SỞ NÔNG NGHIỆP</t>
  </si>
  <si>
    <t>TỔNG CỘNG</t>
  </si>
  <si>
    <t>BẢNG CHI TIẾT KINH PHÍ THỰC HIỆN CHƯƠNG TRÌNH OCOP NĂM 2021</t>
  </si>
  <si>
    <t>BẢNG CHI TIẾT KINH PHÍ THỰC HIỆN CHƯƠNG TRÌNH OCOP NĂM 2022</t>
  </si>
  <si>
    <t>BẢNG CHI TIẾT KINH PHÍ THỰC HIỆN CHƯƠNG TRÌNH OCOP NĂM 2023</t>
  </si>
  <si>
    <t>BẢNG CHI TIẾT KINH PHÍ THỰC HIỆN CHƯƠNG TRÌNH OCOP NĂM 2024</t>
  </si>
  <si>
    <t>Kinh phí khen thưởng sản phẩm OCOP đạt sao</t>
  </si>
  <si>
    <t>Kinh phí triển khai thực hiện Chương trình</t>
  </si>
  <si>
    <t>BẢNG TỔNG HỢP KINH PHÍ GIAI ĐOẠN 2021 - 2025 THEO  NGHỊ QUYẾT 08/2022/NQ-HĐND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</si>
</sst>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 _₫_-;\-* #,##0.00\ _₫_-;_-* &quot;-&quot;??\ _₫_-;_-@_-"/>
    <numFmt numFmtId="165" formatCode="#,##0.000"/>
    <numFmt numFmtId="166" formatCode="0.0%"/>
    <numFmt numFmtId="167" formatCode="_(* #,##0.000_);_(* \(#,##0.000\);_(* &quot;-&quot;??_);_(@_)"/>
    <numFmt numFmtId="168" formatCode="0.000"/>
    <numFmt numFmtId="169" formatCode="_(* #,##0.000_);_(* \(#,##0.000\);_(* &quot;-&quot;???_);_(@_)"/>
  </numFmts>
  <fonts count="30" x14ac:knownFonts="1">
    <font>
      <sz val="11"/>
      <color theme="1"/>
      <name val="Calibri"/>
      <family val="2"/>
      <scheme val="minor"/>
    </font>
    <font>
      <sz val="12"/>
      <color theme="1"/>
      <name val="Times New Roman"/>
      <family val="1"/>
    </font>
    <font>
      <b/>
      <sz val="12"/>
      <color theme="1"/>
      <name val="Times New Roman"/>
      <family val="1"/>
    </font>
    <font>
      <b/>
      <i/>
      <sz val="12"/>
      <color theme="1"/>
      <name val="Times New Roman"/>
      <family val="1"/>
    </font>
    <font>
      <sz val="11"/>
      <color theme="1"/>
      <name val="Calibri"/>
      <family val="2"/>
      <charset val="163"/>
      <scheme val="minor"/>
    </font>
    <font>
      <b/>
      <sz val="14"/>
      <name val="Times New Roman"/>
      <family val="1"/>
    </font>
    <font>
      <sz val="12"/>
      <name val="Times New Roman"/>
      <family val="1"/>
    </font>
    <font>
      <b/>
      <sz val="12"/>
      <name val="Times New Roman"/>
      <family val="1"/>
    </font>
    <font>
      <sz val="14"/>
      <name val="Times New Roman"/>
      <family val="1"/>
    </font>
    <font>
      <sz val="11"/>
      <color rgb="FF000000"/>
      <name val="Times New Roman"/>
      <family val="1"/>
    </font>
    <font>
      <b/>
      <sz val="11"/>
      <color rgb="FF000000"/>
      <name val="Times New Roman"/>
      <family val="1"/>
    </font>
    <font>
      <sz val="11"/>
      <color theme="1"/>
      <name val="Calibri"/>
      <family val="2"/>
      <scheme val="minor"/>
    </font>
    <font>
      <b/>
      <sz val="11"/>
      <name val="Times New Roman"/>
      <family val="1"/>
    </font>
    <font>
      <sz val="11"/>
      <name val="Times New Roman"/>
      <family val="1"/>
    </font>
    <font>
      <i/>
      <sz val="11"/>
      <name val="Times New Roman"/>
      <family val="1"/>
    </font>
    <font>
      <sz val="12"/>
      <color theme="1"/>
      <name val="Times New Roman"/>
      <family val="2"/>
    </font>
    <font>
      <sz val="11"/>
      <color theme="1"/>
      <name val="Arial"/>
      <family val="2"/>
    </font>
    <font>
      <sz val="12"/>
      <color theme="1"/>
      <name val="Times New Roman"/>
      <family val="2"/>
      <charset val="163"/>
    </font>
    <font>
      <sz val="11"/>
      <color theme="1"/>
      <name val="Times New Roman"/>
      <family val="1"/>
    </font>
    <font>
      <b/>
      <sz val="11"/>
      <color theme="1"/>
      <name val="Times New Roman"/>
      <family val="1"/>
    </font>
    <font>
      <i/>
      <sz val="11"/>
      <color theme="1"/>
      <name val="Times New Roman"/>
      <family val="1"/>
    </font>
    <font>
      <b/>
      <sz val="11"/>
      <color rgb="FFFF0000"/>
      <name val="Times New Roman"/>
      <family val="1"/>
    </font>
    <font>
      <sz val="11"/>
      <color rgb="FFFF0000"/>
      <name val="Times New Roman"/>
      <family val="1"/>
    </font>
    <font>
      <b/>
      <i/>
      <sz val="11"/>
      <color theme="1"/>
      <name val="Times New Roman"/>
      <family val="1"/>
    </font>
    <font>
      <i/>
      <sz val="11"/>
      <color rgb="FF000000"/>
      <name val="Times New Roman"/>
      <family val="1"/>
    </font>
    <font>
      <i/>
      <sz val="11"/>
      <color theme="0"/>
      <name val="Times New Roman"/>
      <family val="1"/>
    </font>
    <font>
      <b/>
      <sz val="11"/>
      <color theme="0"/>
      <name val="Times New Roman"/>
      <family val="1"/>
    </font>
    <font>
      <sz val="11"/>
      <color theme="0"/>
      <name val="Times New Roman"/>
      <family val="1"/>
    </font>
    <font>
      <b/>
      <i/>
      <sz val="11"/>
      <name val="Times New Roman"/>
      <family val="1"/>
    </font>
    <font>
      <b/>
      <sz val="9"/>
      <color indexed="81"/>
      <name val="Tahoma"/>
      <family val="2"/>
    </font>
  </fonts>
  <fills count="7">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4" fillId="0" borderId="0"/>
    <xf numFmtId="164" fontId="4" fillId="0" borderId="0" applyFont="0" applyFill="0" applyBorder="0" applyAlignment="0" applyProtection="0"/>
    <xf numFmtId="9" fontId="11" fillId="0" borderId="0" applyFont="0" applyFill="0" applyBorder="0" applyAlignment="0" applyProtection="0"/>
    <xf numFmtId="0" fontId="15" fillId="0" borderId="0"/>
    <xf numFmtId="0" fontId="16" fillId="0" borderId="0"/>
    <xf numFmtId="0" fontId="17" fillId="0" borderId="0"/>
    <xf numFmtId="43" fontId="11" fillId="0" borderId="0" applyFont="0" applyFill="0" applyBorder="0" applyAlignment="0" applyProtection="0"/>
  </cellStyleXfs>
  <cellXfs count="200">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0" fontId="6" fillId="0" borderId="0" xfId="0" applyFont="1"/>
    <xf numFmtId="0" fontId="7" fillId="0" borderId="0" xfId="0" applyFont="1"/>
    <xf numFmtId="0" fontId="6" fillId="0" borderId="0" xfId="0" applyFont="1" applyAlignment="1">
      <alignment horizontal="center" vertical="center"/>
    </xf>
    <xf numFmtId="0" fontId="6" fillId="0" borderId="0" xfId="0" applyFont="1" applyAlignment="1">
      <alignment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5" fillId="0" borderId="1" xfId="0" applyNumberFormat="1" applyFont="1" applyBorder="1" applyAlignment="1">
      <alignment horizontal="right" vertical="center"/>
    </xf>
    <xf numFmtId="4" fontId="5" fillId="0" borderId="1" xfId="0" applyNumberFormat="1" applyFont="1" applyBorder="1" applyAlignment="1">
      <alignment horizontal="right" vertical="center" wrapText="1"/>
    </xf>
    <xf numFmtId="4" fontId="7" fillId="0" borderId="1" xfId="0" applyNumberFormat="1" applyFont="1" applyBorder="1" applyAlignment="1">
      <alignment horizontal="center" vertical="center" wrapText="1"/>
    </xf>
    <xf numFmtId="4" fontId="8" fillId="0" borderId="1" xfId="0" applyNumberFormat="1" applyFont="1" applyBorder="1" applyAlignment="1">
      <alignment horizontal="right" vertical="center" wrapText="1"/>
    </xf>
    <xf numFmtId="0" fontId="5" fillId="0" borderId="0" xfId="0" applyFont="1" applyAlignment="1">
      <alignment horizontal="center" wrapText="1"/>
    </xf>
    <xf numFmtId="4" fontId="1" fillId="0" borderId="1" xfId="0" applyNumberFormat="1" applyFont="1" applyBorder="1" applyAlignment="1">
      <alignment vertical="center" wrapText="1"/>
    </xf>
    <xf numFmtId="4" fontId="2" fillId="0" borderId="1" xfId="0" applyNumberFormat="1" applyFont="1" applyBorder="1" applyAlignment="1">
      <alignment vertical="center" wrapText="1"/>
    </xf>
    <xf numFmtId="0" fontId="13" fillId="0" borderId="0" xfId="0" applyFont="1"/>
    <xf numFmtId="0" fontId="12"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12" fillId="0" borderId="1" xfId="3" applyNumberFormat="1" applyFont="1" applyBorder="1" applyAlignment="1">
      <alignment horizontal="center" vertical="center" wrapText="1"/>
    </xf>
    <xf numFmtId="0" fontId="12" fillId="0" borderId="0" xfId="0" applyFont="1"/>
    <xf numFmtId="0" fontId="12" fillId="3" borderId="1" xfId="0" applyFont="1" applyFill="1" applyBorder="1" applyAlignment="1">
      <alignment horizontal="center" vertical="center"/>
    </xf>
    <xf numFmtId="0" fontId="12" fillId="3" borderId="1" xfId="0" applyFont="1" applyFill="1" applyBorder="1" applyAlignment="1">
      <alignment vertical="center" wrapText="1"/>
    </xf>
    <xf numFmtId="165" fontId="12" fillId="3" borderId="1" xfId="0" applyNumberFormat="1" applyFont="1" applyFill="1" applyBorder="1" applyAlignment="1">
      <alignment horizontal="center" vertical="center" wrapText="1"/>
    </xf>
    <xf numFmtId="166" fontId="12" fillId="3" borderId="1" xfId="3" applyNumberFormat="1" applyFont="1" applyFill="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wrapText="1"/>
    </xf>
    <xf numFmtId="4" fontId="13" fillId="0" borderId="1" xfId="0" applyNumberFormat="1" applyFont="1" applyBorder="1" applyAlignment="1">
      <alignment horizontal="center" vertical="center" wrapText="1"/>
    </xf>
    <xf numFmtId="4" fontId="13" fillId="0" borderId="1" xfId="2" applyNumberFormat="1" applyFont="1" applyFill="1" applyBorder="1" applyAlignment="1">
      <alignment horizontal="center" vertical="center" wrapText="1"/>
    </xf>
    <xf numFmtId="165" fontId="13" fillId="0" borderId="1" xfId="0" applyNumberFormat="1" applyFont="1" applyBorder="1" applyAlignment="1">
      <alignment horizontal="center" vertical="center" wrapText="1"/>
    </xf>
    <xf numFmtId="4" fontId="13" fillId="0" borderId="0" xfId="0" applyNumberFormat="1" applyFont="1"/>
    <xf numFmtId="0" fontId="14" fillId="0" borderId="1" xfId="0" applyFont="1" applyBorder="1" applyAlignment="1">
      <alignment horizontal="center" vertical="center"/>
    </xf>
    <xf numFmtId="0" fontId="14" fillId="0" borderId="1" xfId="4" applyFont="1" applyBorder="1" applyAlignment="1">
      <alignment horizontal="left" vertical="center" wrapText="1"/>
    </xf>
    <xf numFmtId="4" fontId="14" fillId="0" borderId="1" xfId="0" applyNumberFormat="1" applyFont="1" applyBorder="1" applyAlignment="1">
      <alignment horizontal="center" vertical="center" wrapText="1"/>
    </xf>
    <xf numFmtId="0" fontId="14" fillId="0" borderId="0" xfId="0" applyFont="1"/>
    <xf numFmtId="4" fontId="14" fillId="0" borderId="0" xfId="0" applyNumberFormat="1" applyFont="1"/>
    <xf numFmtId="0" fontId="14" fillId="0" borderId="1" xfId="5" applyFont="1" applyBorder="1" applyAlignment="1">
      <alignment vertical="center" wrapText="1"/>
    </xf>
    <xf numFmtId="0" fontId="14" fillId="0" borderId="1" xfId="6" applyFont="1" applyBorder="1" applyAlignment="1">
      <alignment horizontal="left" vertical="center" wrapText="1"/>
    </xf>
    <xf numFmtId="165" fontId="13" fillId="0" borderId="1" xfId="2"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4" fontId="13" fillId="4" borderId="1" xfId="0" applyNumberFormat="1" applyFont="1" applyFill="1" applyBorder="1" applyAlignment="1">
      <alignment horizontal="center" vertical="center" wrapText="1"/>
    </xf>
    <xf numFmtId="165" fontId="13" fillId="4" borderId="1" xfId="0" applyNumberFormat="1" applyFont="1" applyFill="1" applyBorder="1" applyAlignment="1">
      <alignment horizontal="center" vertical="center" wrapText="1"/>
    </xf>
    <xf numFmtId="0" fontId="14" fillId="5" borderId="1" xfId="4" applyFont="1" applyFill="1" applyBorder="1" applyAlignment="1">
      <alignment horizontal="left" vertical="center" wrapText="1"/>
    </xf>
    <xf numFmtId="4" fontId="14" fillId="4" borderId="1" xfId="0" applyNumberFormat="1" applyFont="1" applyFill="1" applyBorder="1" applyAlignment="1">
      <alignment horizontal="center" vertical="center" wrapText="1"/>
    </xf>
    <xf numFmtId="165" fontId="14" fillId="4" borderId="1" xfId="0" applyNumberFormat="1" applyFont="1" applyFill="1" applyBorder="1" applyAlignment="1">
      <alignment horizontal="center" vertical="center" wrapText="1"/>
    </xf>
    <xf numFmtId="0" fontId="12" fillId="4" borderId="1" xfId="0" applyFont="1" applyFill="1" applyBorder="1" applyAlignment="1">
      <alignment vertical="center" wrapText="1"/>
    </xf>
    <xf numFmtId="0" fontId="13" fillId="0" borderId="0" xfId="0" applyFont="1" applyAlignment="1">
      <alignment wrapText="1"/>
    </xf>
    <xf numFmtId="4" fontId="12" fillId="0" borderId="0" xfId="0" applyNumberFormat="1" applyFont="1" applyAlignment="1">
      <alignment horizontal="center" vertical="center" wrapText="1"/>
    </xf>
    <xf numFmtId="4" fontId="13" fillId="0" borderId="0" xfId="0" applyNumberFormat="1" applyFont="1" applyAlignment="1">
      <alignment horizontal="center" vertical="center" wrapText="1"/>
    </xf>
    <xf numFmtId="3" fontId="13" fillId="0" borderId="0" xfId="0" applyNumberFormat="1" applyFont="1" applyAlignment="1">
      <alignment horizontal="center" vertical="center" wrapText="1"/>
    </xf>
    <xf numFmtId="0" fontId="12" fillId="0" borderId="1" xfId="0" applyFont="1" applyBorder="1" applyAlignment="1">
      <alignment horizontal="center" vertical="center"/>
    </xf>
    <xf numFmtId="0" fontId="12" fillId="3" borderId="1" xfId="0" applyFont="1" applyFill="1" applyBorder="1" applyAlignment="1">
      <alignment horizontal="left" vertical="center" wrapText="1"/>
    </xf>
    <xf numFmtId="0" fontId="13" fillId="0" borderId="0" xfId="0" applyFont="1" applyAlignment="1">
      <alignment horizontal="center" vertical="center" wrapText="1"/>
    </xf>
    <xf numFmtId="166" fontId="13" fillId="0" borderId="1" xfId="3" applyNumberFormat="1" applyFont="1" applyFill="1" applyBorder="1" applyAlignment="1">
      <alignment horizontal="center" vertical="center" wrapText="1"/>
    </xf>
    <xf numFmtId="0" fontId="12" fillId="3" borderId="1" xfId="0" applyFont="1" applyFill="1" applyBorder="1" applyAlignment="1">
      <alignment wrapText="1"/>
    </xf>
    <xf numFmtId="0" fontId="13" fillId="0" borderId="1" xfId="0" applyFont="1" applyBorder="1" applyAlignment="1">
      <alignment wrapText="1"/>
    </xf>
    <xf numFmtId="0" fontId="13" fillId="0" borderId="0" xfId="0" applyFont="1" applyAlignment="1">
      <alignment horizontal="center" vertical="center"/>
    </xf>
    <xf numFmtId="0" fontId="12" fillId="0" borderId="5"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vertical="center" wrapText="1"/>
    </xf>
    <xf numFmtId="0" fontId="19" fillId="0" borderId="1" xfId="0"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167" fontId="19" fillId="0" borderId="1" xfId="7" applyNumberFormat="1" applyFont="1" applyBorder="1" applyAlignment="1">
      <alignment horizontal="right" vertical="center" wrapText="1"/>
    </xf>
    <xf numFmtId="167" fontId="18" fillId="0" borderId="1" xfId="7" applyNumberFormat="1" applyFont="1" applyBorder="1" applyAlignment="1">
      <alignment vertical="center" wrapText="1"/>
    </xf>
    <xf numFmtId="168" fontId="18" fillId="0" borderId="1" xfId="0" applyNumberFormat="1" applyFont="1" applyBorder="1" applyAlignment="1">
      <alignment vertical="center" wrapText="1"/>
    </xf>
    <xf numFmtId="4" fontId="13" fillId="6" borderId="1" xfId="0" applyNumberFormat="1" applyFont="1" applyFill="1" applyBorder="1" applyAlignment="1">
      <alignment horizontal="center" vertical="center" wrapText="1"/>
    </xf>
    <xf numFmtId="4" fontId="14" fillId="6" borderId="1" xfId="0" applyNumberFormat="1" applyFont="1" applyFill="1" applyBorder="1" applyAlignment="1">
      <alignment horizontal="center" vertical="center" wrapText="1"/>
    </xf>
    <xf numFmtId="165" fontId="14" fillId="6" borderId="1" xfId="0" applyNumberFormat="1" applyFont="1" applyFill="1" applyBorder="1" applyAlignment="1">
      <alignment horizontal="center"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167" fontId="19" fillId="0" borderId="1" xfId="7" applyNumberFormat="1" applyFont="1" applyBorder="1" applyAlignment="1">
      <alignment horizontal="center" vertical="center" wrapText="1"/>
    </xf>
    <xf numFmtId="167" fontId="18" fillId="0" borderId="1" xfId="7" applyNumberFormat="1" applyFont="1" applyBorder="1" applyAlignment="1">
      <alignment horizontal="center" vertical="center" wrapText="1"/>
    </xf>
    <xf numFmtId="167" fontId="21" fillId="0" borderId="1" xfId="7" applyNumberFormat="1" applyFont="1" applyBorder="1" applyAlignment="1">
      <alignment horizontal="center" vertical="center" wrapText="1"/>
    </xf>
    <xf numFmtId="167" fontId="22" fillId="0" borderId="1" xfId="7" applyNumberFormat="1" applyFont="1" applyBorder="1" applyAlignment="1">
      <alignment horizontal="center" vertical="center" wrapText="1"/>
    </xf>
    <xf numFmtId="168" fontId="18"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4" fontId="19" fillId="2"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0" borderId="1" xfId="0" applyNumberFormat="1" applyFont="1" applyBorder="1" applyAlignment="1">
      <alignment horizontal="center" vertical="center" wrapText="1"/>
    </xf>
    <xf numFmtId="4" fontId="13" fillId="0" borderId="0" xfId="0" applyNumberFormat="1" applyFont="1" applyAlignment="1">
      <alignment horizontal="right"/>
    </xf>
    <xf numFmtId="0" fontId="13" fillId="0" borderId="0" xfId="0" applyFont="1" applyAlignment="1">
      <alignment horizontal="right" wrapText="1"/>
    </xf>
    <xf numFmtId="4" fontId="13" fillId="0" borderId="0" xfId="0" applyNumberFormat="1" applyFont="1" applyAlignment="1">
      <alignment horizontal="center"/>
    </xf>
    <xf numFmtId="10" fontId="21" fillId="0" borderId="1" xfId="3" applyNumberFormat="1" applyFont="1" applyBorder="1" applyAlignment="1">
      <alignment horizontal="center" vertical="center" wrapText="1"/>
    </xf>
    <xf numFmtId="168" fontId="13" fillId="0" borderId="1" xfId="0" applyNumberFormat="1" applyFont="1" applyBorder="1" applyAlignment="1">
      <alignment horizontal="right" vertical="center" wrapText="1"/>
    </xf>
    <xf numFmtId="168" fontId="13" fillId="0" borderId="1" xfId="0" applyNumberFormat="1" applyFont="1" applyBorder="1" applyAlignment="1">
      <alignment horizontal="right" vertical="center"/>
    </xf>
    <xf numFmtId="165" fontId="13" fillId="0" borderId="1" xfId="0" applyNumberFormat="1" applyFont="1" applyBorder="1" applyAlignment="1">
      <alignment horizontal="right" vertical="center" wrapText="1"/>
    </xf>
    <xf numFmtId="168" fontId="12" fillId="0" borderId="1" xfId="0" applyNumberFormat="1" applyFont="1" applyBorder="1" applyAlignment="1">
      <alignment horizontal="right" vertical="center" wrapText="1"/>
    </xf>
    <xf numFmtId="168" fontId="9" fillId="0" borderId="1" xfId="0" applyNumberFormat="1" applyFont="1" applyBorder="1" applyAlignment="1">
      <alignment horizontal="center" vertical="center" wrapText="1"/>
    </xf>
    <xf numFmtId="168" fontId="13" fillId="0" borderId="1" xfId="0" applyNumberFormat="1" applyFont="1" applyBorder="1" applyAlignment="1">
      <alignment horizontal="center" vertical="center"/>
    </xf>
    <xf numFmtId="168" fontId="19" fillId="2" borderId="1" xfId="0" applyNumberFormat="1" applyFont="1" applyFill="1" applyBorder="1" applyAlignment="1">
      <alignment horizontal="center" vertical="center" wrapText="1"/>
    </xf>
    <xf numFmtId="168" fontId="18" fillId="2" borderId="1" xfId="0" applyNumberFormat="1" applyFont="1" applyFill="1" applyBorder="1" applyAlignment="1">
      <alignment horizontal="center" vertical="center" wrapText="1"/>
    </xf>
    <xf numFmtId="168" fontId="24" fillId="0" borderId="1" xfId="0" applyNumberFormat="1" applyFont="1" applyBorder="1" applyAlignment="1">
      <alignment horizontal="center" vertical="center" wrapText="1"/>
    </xf>
    <xf numFmtId="0" fontId="12" fillId="0" borderId="1" xfId="0" applyFont="1" applyBorder="1" applyAlignment="1">
      <alignment vertical="center" wrapText="1"/>
    </xf>
    <xf numFmtId="165" fontId="13" fillId="0" borderId="1" xfId="0" applyNumberFormat="1" applyFont="1" applyBorder="1" applyAlignment="1">
      <alignment vertical="center"/>
    </xf>
    <xf numFmtId="168" fontId="12" fillId="0" borderId="1" xfId="0" applyNumberFormat="1" applyFont="1" applyBorder="1" applyAlignment="1">
      <alignment horizontal="center" vertical="center" wrapText="1"/>
    </xf>
    <xf numFmtId="168" fontId="13"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xf>
    <xf numFmtId="168" fontId="9" fillId="0" borderId="1" xfId="2" applyNumberFormat="1" applyFont="1" applyBorder="1" applyAlignment="1">
      <alignment horizontal="center" vertical="center" wrapText="1"/>
    </xf>
    <xf numFmtId="165" fontId="13" fillId="0" borderId="1" xfId="0" applyNumberFormat="1" applyFont="1" applyBorder="1" applyAlignment="1">
      <alignment horizontal="center" vertical="center"/>
    </xf>
    <xf numFmtId="168" fontId="20" fillId="0" borderId="1" xfId="2" applyNumberFormat="1" applyFont="1" applyBorder="1" applyAlignment="1">
      <alignment horizontal="center" vertical="center" wrapText="1"/>
    </xf>
    <xf numFmtId="168" fontId="14" fillId="0" borderId="1" xfId="0" applyNumberFormat="1" applyFont="1" applyBorder="1" applyAlignment="1">
      <alignment horizontal="center" vertical="center"/>
    </xf>
    <xf numFmtId="168" fontId="20" fillId="0" borderId="1" xfId="2" applyNumberFormat="1" applyFont="1" applyBorder="1" applyAlignment="1">
      <alignment horizontal="center" vertical="center"/>
    </xf>
    <xf numFmtId="4" fontId="25" fillId="0" borderId="1" xfId="0" applyNumberFormat="1" applyFont="1" applyBorder="1" applyAlignment="1">
      <alignment horizontal="center"/>
    </xf>
    <xf numFmtId="4" fontId="26" fillId="0" borderId="1" xfId="0" applyNumberFormat="1" applyFont="1" applyBorder="1" applyAlignment="1">
      <alignment horizontal="center"/>
    </xf>
    <xf numFmtId="4" fontId="27" fillId="0" borderId="1" xfId="0" applyNumberFormat="1" applyFont="1" applyBorder="1" applyAlignment="1">
      <alignment horizontal="center"/>
    </xf>
    <xf numFmtId="4" fontId="26" fillId="0" borderId="1" xfId="0" applyNumberFormat="1" applyFont="1" applyBorder="1" applyAlignment="1">
      <alignment horizontal="center" wrapText="1"/>
    </xf>
    <xf numFmtId="4" fontId="13" fillId="0" borderId="1" xfId="0" applyNumberFormat="1" applyFont="1" applyBorder="1" applyAlignment="1">
      <alignment horizontal="center"/>
    </xf>
    <xf numFmtId="0" fontId="13" fillId="0" borderId="0" xfId="0" applyFont="1" applyAlignment="1">
      <alignment horizontal="center"/>
    </xf>
    <xf numFmtId="0" fontId="13" fillId="0" borderId="0" xfId="0" applyFont="1" applyAlignment="1">
      <alignment horizontal="center" wrapText="1"/>
    </xf>
    <xf numFmtId="0" fontId="19" fillId="0" borderId="0" xfId="0" applyFont="1" applyAlignment="1">
      <alignment horizontal="center" vertical="center"/>
    </xf>
    <xf numFmtId="0" fontId="0" fillId="0" borderId="0" xfId="0" applyAlignment="1">
      <alignment horizontal="center" vertical="center"/>
    </xf>
    <xf numFmtId="169" fontId="0" fillId="0" borderId="0" xfId="0" applyNumberFormat="1" applyAlignment="1">
      <alignment horizontal="center" vertical="center"/>
    </xf>
    <xf numFmtId="0" fontId="0" fillId="0" borderId="0" xfId="0" applyAlignment="1">
      <alignment vertical="center"/>
    </xf>
    <xf numFmtId="4" fontId="0" fillId="0" borderId="0" xfId="0" applyNumberFormat="1" applyAlignment="1">
      <alignment vertical="center"/>
    </xf>
    <xf numFmtId="10" fontId="12" fillId="0" borderId="1" xfId="3" applyNumberFormat="1" applyFont="1" applyBorder="1" applyAlignment="1">
      <alignment horizontal="center" vertical="center" wrapText="1"/>
    </xf>
    <xf numFmtId="0" fontId="19" fillId="0" borderId="0" xfId="0" applyFont="1" applyAlignment="1">
      <alignment vertical="center"/>
    </xf>
    <xf numFmtId="10" fontId="12" fillId="0" borderId="1" xfId="3" applyNumberFormat="1" applyFont="1" applyBorder="1" applyAlignment="1">
      <alignment horizontal="center" vertical="center"/>
    </xf>
    <xf numFmtId="168" fontId="14" fillId="0" borderId="1" xfId="0" applyNumberFormat="1" applyFont="1" applyBorder="1" applyAlignment="1">
      <alignment horizontal="center" vertical="center" wrapText="1"/>
    </xf>
    <xf numFmtId="0" fontId="12" fillId="0" borderId="0" xfId="0" applyFont="1" applyAlignment="1">
      <alignment horizontal="center" vertical="center"/>
    </xf>
    <xf numFmtId="4" fontId="13" fillId="0" borderId="0" xfId="0" applyNumberFormat="1" applyFont="1" applyAlignment="1">
      <alignment horizontal="right" wrapText="1"/>
    </xf>
    <xf numFmtId="165" fontId="12" fillId="0" borderId="1" xfId="0" applyNumberFormat="1" applyFont="1" applyBorder="1" applyAlignment="1">
      <alignment horizontal="right" vertical="center" wrapText="1"/>
    </xf>
    <xf numFmtId="165" fontId="12" fillId="0" borderId="1" xfId="0" applyNumberFormat="1" applyFont="1" applyBorder="1" applyAlignment="1">
      <alignment horizontal="right" vertical="center"/>
    </xf>
    <xf numFmtId="165" fontId="12" fillId="0" borderId="1" xfId="0" applyNumberFormat="1" applyFont="1" applyBorder="1" applyAlignment="1">
      <alignment horizontal="right" wrapText="1"/>
    </xf>
    <xf numFmtId="0" fontId="20" fillId="0" borderId="1" xfId="0" applyFont="1" applyBorder="1" applyAlignment="1">
      <alignment horizontal="center" vertical="center" wrapText="1"/>
    </xf>
    <xf numFmtId="0" fontId="12" fillId="0" borderId="1" xfId="0" applyFont="1" applyBorder="1" applyAlignment="1">
      <alignment horizontal="center"/>
    </xf>
    <xf numFmtId="0" fontId="13" fillId="0" borderId="1" xfId="0" applyFont="1" applyBorder="1" applyAlignment="1">
      <alignment horizontal="center"/>
    </xf>
    <xf numFmtId="0" fontId="13" fillId="0" borderId="0" xfId="0" applyFont="1" applyAlignment="1">
      <alignment vertical="center"/>
    </xf>
    <xf numFmtId="0" fontId="12" fillId="0" borderId="0" xfId="0" applyFont="1" applyAlignment="1">
      <alignment horizontal="center" vertical="center" wrapText="1"/>
    </xf>
    <xf numFmtId="0" fontId="12" fillId="0" borderId="0" xfId="0" applyFont="1" applyAlignment="1">
      <alignment vertical="center"/>
    </xf>
    <xf numFmtId="0" fontId="13" fillId="0" borderId="0" xfId="0" applyFont="1" applyAlignment="1">
      <alignment vertical="center" wrapText="1"/>
    </xf>
    <xf numFmtId="4" fontId="13" fillId="0" borderId="0" xfId="0" applyNumberFormat="1" applyFont="1" applyAlignment="1">
      <alignment horizontal="right" vertical="center" wrapText="1"/>
    </xf>
    <xf numFmtId="0" fontId="13" fillId="0" borderId="0" xfId="0" applyFont="1" applyAlignment="1">
      <alignment horizontal="right" vertical="center" wrapText="1"/>
    </xf>
    <xf numFmtId="4" fontId="13" fillId="0" borderId="0" xfId="0" applyNumberFormat="1" applyFont="1" applyAlignment="1">
      <alignment vertical="center"/>
    </xf>
    <xf numFmtId="4" fontId="13" fillId="0" borderId="0" xfId="0" applyNumberFormat="1" applyFont="1" applyAlignment="1">
      <alignment horizontal="right" vertical="center"/>
    </xf>
    <xf numFmtId="165" fontId="13" fillId="0" borderId="1" xfId="0" applyNumberFormat="1" applyFont="1" applyBorder="1" applyAlignment="1">
      <alignment vertical="center" wrapText="1"/>
    </xf>
    <xf numFmtId="165" fontId="9" fillId="0" borderId="1" xfId="2" applyNumberFormat="1" applyFont="1" applyBorder="1" applyAlignment="1">
      <alignment vertical="center" wrapText="1"/>
    </xf>
    <xf numFmtId="165" fontId="18" fillId="0" borderId="1" xfId="2" applyNumberFormat="1" applyFont="1" applyBorder="1" applyAlignment="1">
      <alignment vertical="center"/>
    </xf>
    <xf numFmtId="165" fontId="14" fillId="0" borderId="1" xfId="0" applyNumberFormat="1" applyFont="1" applyBorder="1" applyAlignment="1">
      <alignment vertical="center"/>
    </xf>
    <xf numFmtId="165" fontId="9" fillId="0" borderId="1" xfId="0" applyNumberFormat="1" applyFont="1" applyBorder="1" applyAlignment="1">
      <alignment vertical="center" wrapText="1"/>
    </xf>
    <xf numFmtId="165" fontId="18" fillId="0" borderId="1" xfId="0" applyNumberFormat="1" applyFont="1" applyBorder="1" applyAlignment="1">
      <alignment vertical="center" wrapText="1"/>
    </xf>
    <xf numFmtId="165" fontId="24" fillId="0" borderId="1" xfId="0" applyNumberFormat="1" applyFont="1" applyBorder="1" applyAlignment="1">
      <alignment vertical="center" wrapText="1"/>
    </xf>
    <xf numFmtId="165" fontId="19" fillId="2" borderId="1" xfId="0" applyNumberFormat="1" applyFont="1" applyFill="1" applyBorder="1" applyAlignment="1">
      <alignment vertical="center" wrapText="1"/>
    </xf>
    <xf numFmtId="165" fontId="18" fillId="2" borderId="1" xfId="0" applyNumberFormat="1" applyFont="1" applyFill="1" applyBorder="1" applyAlignment="1">
      <alignment vertical="center" wrapText="1"/>
    </xf>
    <xf numFmtId="165" fontId="19" fillId="0" borderId="1" xfId="0" applyNumberFormat="1" applyFont="1" applyBorder="1" applyAlignment="1">
      <alignment vertical="center" wrapText="1"/>
    </xf>
    <xf numFmtId="165" fontId="13" fillId="0" borderId="0" xfId="0" applyNumberFormat="1" applyFont="1" applyAlignment="1">
      <alignment horizontal="right"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0" fontId="9" fillId="0" borderId="1" xfId="0" applyFont="1" applyBorder="1" applyAlignment="1">
      <alignment horizontal="center" vertical="center"/>
    </xf>
    <xf numFmtId="0" fontId="12" fillId="0" borderId="5" xfId="0" applyFont="1" applyBorder="1" applyAlignment="1">
      <alignment vertical="center" wrapText="1"/>
    </xf>
    <xf numFmtId="0" fontId="28" fillId="0" borderId="1" xfId="0" applyFont="1" applyBorder="1" applyAlignment="1">
      <alignment horizontal="center" vertical="center" wrapText="1"/>
    </xf>
    <xf numFmtId="0" fontId="14" fillId="0" borderId="1" xfId="0" applyFont="1" applyBorder="1" applyAlignment="1">
      <alignment vertical="center" wrapText="1"/>
    </xf>
    <xf numFmtId="0" fontId="12" fillId="0" borderId="0" xfId="0" applyFont="1" applyAlignment="1">
      <alignment vertical="center" wrapText="1"/>
    </xf>
    <xf numFmtId="4" fontId="12" fillId="0" borderId="0" xfId="0" applyNumberFormat="1" applyFont="1" applyAlignment="1">
      <alignment vertical="center" wrapText="1"/>
    </xf>
    <xf numFmtId="165" fontId="12" fillId="0" borderId="0" xfId="0" applyNumberFormat="1" applyFont="1" applyAlignment="1">
      <alignment horizontal="right" vertical="center" wrapText="1"/>
    </xf>
    <xf numFmtId="10" fontId="12" fillId="0" borderId="0" xfId="3" applyNumberFormat="1" applyFont="1" applyBorder="1" applyAlignment="1">
      <alignment horizontal="center" vertical="center"/>
    </xf>
    <xf numFmtId="165" fontId="13" fillId="0" borderId="1" xfId="2" applyNumberFormat="1" applyFont="1" applyBorder="1" applyAlignment="1">
      <alignment vertical="center" wrapText="1"/>
    </xf>
    <xf numFmtId="165" fontId="13" fillId="0" borderId="1" xfId="2" applyNumberFormat="1" applyFont="1" applyBorder="1" applyAlignment="1">
      <alignment vertical="center"/>
    </xf>
    <xf numFmtId="165" fontId="14" fillId="0" borderId="1" xfId="0" applyNumberFormat="1" applyFont="1" applyBorder="1" applyAlignment="1">
      <alignment vertical="center" wrapText="1"/>
    </xf>
    <xf numFmtId="165" fontId="13" fillId="2" borderId="1" xfId="0" applyNumberFormat="1" applyFont="1" applyFill="1" applyBorder="1" applyAlignment="1">
      <alignment vertical="center" wrapText="1"/>
    </xf>
    <xf numFmtId="165" fontId="12" fillId="0" borderId="1" xfId="0" applyNumberFormat="1" applyFont="1" applyBorder="1" applyAlignment="1">
      <alignment vertical="center" wrapText="1"/>
    </xf>
    <xf numFmtId="165" fontId="12" fillId="2" borderId="1" xfId="0" applyNumberFormat="1" applyFont="1" applyFill="1" applyBorder="1" applyAlignment="1">
      <alignment vertical="center" wrapText="1"/>
    </xf>
    <xf numFmtId="165" fontId="12" fillId="0" borderId="5" xfId="0" applyNumberFormat="1" applyFont="1" applyBorder="1" applyAlignment="1">
      <alignment vertical="center" wrapText="1"/>
    </xf>
    <xf numFmtId="167" fontId="18" fillId="0" borderId="1" xfId="7" applyNumberFormat="1" applyFont="1" applyFill="1" applyBorder="1" applyAlignment="1">
      <alignment horizontal="center" vertical="center" wrapText="1"/>
    </xf>
    <xf numFmtId="165" fontId="14" fillId="0" borderId="1" xfId="0" applyNumberFormat="1" applyFont="1" applyBorder="1" applyAlignment="1">
      <alignment horizontal="right" vertical="center" wrapText="1"/>
    </xf>
    <xf numFmtId="0" fontId="13" fillId="0" borderId="1" xfId="0" applyFont="1" applyBorder="1" applyAlignment="1">
      <alignment horizontal="left" vertical="center"/>
    </xf>
    <xf numFmtId="0" fontId="12" fillId="3" borderId="1" xfId="0" applyFont="1" applyFill="1" applyBorder="1" applyAlignment="1">
      <alignment horizontal="left" vertical="center"/>
    </xf>
    <xf numFmtId="167" fontId="19" fillId="0" borderId="1" xfId="7" applyNumberFormat="1" applyFont="1" applyFill="1" applyBorder="1" applyAlignment="1">
      <alignment horizontal="center" vertical="center" wrapText="1"/>
    </xf>
    <xf numFmtId="0" fontId="18" fillId="0" borderId="7" xfId="0" applyFont="1" applyBorder="1" applyAlignment="1">
      <alignment vertical="center" wrapText="1"/>
    </xf>
    <xf numFmtId="0" fontId="19" fillId="0" borderId="1" xfId="0" applyFont="1" applyBorder="1" applyAlignment="1">
      <alignment horizontal="center" vertical="center" wrapText="1"/>
    </xf>
    <xf numFmtId="0" fontId="19" fillId="0" borderId="0" xfId="0" applyFont="1" applyAlignment="1">
      <alignment horizontal="center" vertical="center"/>
    </xf>
    <xf numFmtId="0" fontId="12" fillId="0" borderId="1" xfId="0" applyFont="1" applyBorder="1" applyAlignment="1">
      <alignment horizontal="center" vertical="center" wrapText="1"/>
    </xf>
    <xf numFmtId="4" fontId="12" fillId="0" borderId="4" xfId="0" applyNumberFormat="1" applyFont="1" applyBorder="1" applyAlignment="1">
      <alignment horizontal="center" vertical="center" wrapText="1"/>
    </xf>
    <xf numFmtId="4" fontId="12" fillId="0" borderId="5" xfId="0" applyNumberFormat="1" applyFont="1" applyBorder="1" applyAlignment="1">
      <alignment horizontal="center" vertical="center" wrapText="1"/>
    </xf>
    <xf numFmtId="0" fontId="12" fillId="0" borderId="0" xfId="0" applyFont="1" applyAlignment="1">
      <alignment horizontal="center"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0" xfId="0" applyFont="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4" fontId="12"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cellXfs>
  <cellStyles count="8">
    <cellStyle name="Comma" xfId="7" builtinId="3"/>
    <cellStyle name="Comma 2" xfId="2" xr:uid="{00000000-0005-0000-0000-000000000000}"/>
    <cellStyle name="Normal" xfId="0" builtinId="0"/>
    <cellStyle name="Normal 2" xfId="1" xr:uid="{00000000-0005-0000-0000-000002000000}"/>
    <cellStyle name="Normal 2 2" xfId="6" xr:uid="{94415DFD-3325-4A35-AEF0-E22AF3A519F4}"/>
    <cellStyle name="Normal 3" xfId="4" xr:uid="{4052A233-D2B8-4D40-A5C5-00B12592FF3C}"/>
    <cellStyle name="Normal 4" xfId="5" xr:uid="{DDEE3F93-CECC-4223-ADFB-26F36DBFBEF3}"/>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HUONG%20TRINH%20MOI%20XA%20MOT%20SAN%20PHAM%202024\7.%20TRINH%20BAN%20HANH%20KE%20HOACH%20OCOP%202024\BAN%20TRINH%20HOAN%20CHINH%20SAU%20LAY%20Y%20KIEN%20GOP%20Y\3-Phu%20luc%20kinh%20phi%20kem%20theo%20ke%20hoach%20oc%20op%20%2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H&#431;&#416;NG%20TRINH%20MOI%20XA%20MOT%20SAN%20PHAM%20NAM%202025\2-BAO%20CAO%20KET%20QUA%20THUC%20HIEN%20OCOP%20NAM%202024%20CUA%20CAC%20DIA%20PHUONG\14-Phu%20luc%20kinh%20phi%20kem%20theo%20ke%20hoach%20oc%20op%20%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ụ lục 01"/>
      <sheetName val="phụ lục 02"/>
      <sheetName val="phu luc 03"/>
      <sheetName val="phu luc 04"/>
      <sheetName val="kinh phi 2023"/>
      <sheetName val="th kp 2023"/>
      <sheetName val="Sheet1"/>
    </sheetNames>
    <sheetDataSet>
      <sheetData sheetId="0"/>
      <sheetData sheetId="1"/>
      <sheetData sheetId="2"/>
      <sheetData sheetId="3"/>
      <sheetData sheetId="4">
        <row r="5">
          <cell r="C5">
            <v>1750</v>
          </cell>
        </row>
        <row r="19">
          <cell r="C19">
            <v>54</v>
          </cell>
          <cell r="D19">
            <v>28.0505</v>
          </cell>
          <cell r="E19">
            <v>28.0505</v>
          </cell>
          <cell r="F19">
            <v>0</v>
          </cell>
        </row>
        <row r="20">
          <cell r="C20">
            <v>31</v>
          </cell>
          <cell r="D20">
            <v>22.159500000000001</v>
          </cell>
          <cell r="E20">
            <v>22.159500000000001</v>
          </cell>
          <cell r="F20">
            <v>0</v>
          </cell>
        </row>
        <row r="21">
          <cell r="C21">
            <v>38</v>
          </cell>
          <cell r="D21">
            <v>26.039000000000001</v>
          </cell>
          <cell r="E21">
            <v>26.039000000000001</v>
          </cell>
          <cell r="F21">
            <v>0</v>
          </cell>
        </row>
        <row r="22">
          <cell r="C22">
            <v>59</v>
          </cell>
          <cell r="D22">
            <v>39.74</v>
          </cell>
          <cell r="E22">
            <v>39.74</v>
          </cell>
          <cell r="F22">
            <v>0</v>
          </cell>
        </row>
        <row r="23">
          <cell r="C23">
            <v>1373</v>
          </cell>
        </row>
        <row r="24">
          <cell r="D24">
            <v>230</v>
          </cell>
          <cell r="E24">
            <v>230</v>
          </cell>
          <cell r="F24">
            <v>0</v>
          </cell>
        </row>
        <row r="25">
          <cell r="D25">
            <v>340</v>
          </cell>
          <cell r="E25">
            <v>340</v>
          </cell>
          <cell r="F25">
            <v>0</v>
          </cell>
        </row>
        <row r="26">
          <cell r="F26">
            <v>0</v>
          </cell>
        </row>
        <row r="27">
          <cell r="D27">
            <v>400</v>
          </cell>
          <cell r="E27">
            <v>280</v>
          </cell>
          <cell r="F27">
            <v>120</v>
          </cell>
        </row>
        <row r="28">
          <cell r="D28">
            <v>200</v>
          </cell>
          <cell r="E28">
            <v>100</v>
          </cell>
          <cell r="F28">
            <v>100</v>
          </cell>
        </row>
        <row r="29">
          <cell r="C29">
            <v>72</v>
          </cell>
          <cell r="D29">
            <v>35.966000000000001</v>
          </cell>
          <cell r="E29">
            <v>35.966000000000001</v>
          </cell>
          <cell r="F29">
            <v>0</v>
          </cell>
        </row>
        <row r="30">
          <cell r="C30">
            <v>84</v>
          </cell>
          <cell r="D30">
            <v>0</v>
          </cell>
          <cell r="E30">
            <v>0</v>
          </cell>
          <cell r="F30">
            <v>0</v>
          </cell>
        </row>
        <row r="32">
          <cell r="C32">
            <v>25</v>
          </cell>
          <cell r="D32">
            <v>8.6999999999999993</v>
          </cell>
          <cell r="E32">
            <v>8.6999999999999993</v>
          </cell>
          <cell r="F32">
            <v>0</v>
          </cell>
        </row>
        <row r="33">
          <cell r="C33">
            <v>83</v>
          </cell>
          <cell r="D33">
            <v>78.599999999999994</v>
          </cell>
          <cell r="E33">
            <v>78.599999999999994</v>
          </cell>
          <cell r="F33">
            <v>0</v>
          </cell>
        </row>
        <row r="34">
          <cell r="C34">
            <v>83</v>
          </cell>
          <cell r="D34">
            <v>78.599999999999994</v>
          </cell>
          <cell r="E34">
            <v>78.599999999999994</v>
          </cell>
          <cell r="F34">
            <v>0</v>
          </cell>
        </row>
        <row r="35">
          <cell r="C35">
            <v>135</v>
          </cell>
          <cell r="D35">
            <v>110.2</v>
          </cell>
          <cell r="E35">
            <v>110.2</v>
          </cell>
          <cell r="F35">
            <v>0</v>
          </cell>
        </row>
        <row r="36">
          <cell r="C36">
            <v>2164</v>
          </cell>
        </row>
        <row r="37">
          <cell r="D37">
            <v>150</v>
          </cell>
          <cell r="E37">
            <v>150</v>
          </cell>
          <cell r="F37">
            <v>0</v>
          </cell>
        </row>
        <row r="38">
          <cell r="D38">
            <v>400</v>
          </cell>
          <cell r="E38">
            <v>400</v>
          </cell>
          <cell r="F38">
            <v>0</v>
          </cell>
        </row>
        <row r="39">
          <cell r="F39">
            <v>0</v>
          </cell>
        </row>
        <row r="40">
          <cell r="D40">
            <v>740</v>
          </cell>
          <cell r="E40">
            <v>518</v>
          </cell>
          <cell r="F40">
            <v>222</v>
          </cell>
        </row>
        <row r="41">
          <cell r="D41">
            <v>355.5</v>
          </cell>
          <cell r="E41">
            <v>175.5</v>
          </cell>
          <cell r="F41">
            <v>180</v>
          </cell>
        </row>
        <row r="43">
          <cell r="C43">
            <v>80</v>
          </cell>
          <cell r="D43">
            <v>54.02</v>
          </cell>
          <cell r="E43">
            <v>54.02</v>
          </cell>
          <cell r="F43">
            <v>0</v>
          </cell>
        </row>
        <row r="44">
          <cell r="C44">
            <v>30</v>
          </cell>
          <cell r="D44">
            <v>0</v>
          </cell>
          <cell r="E44">
            <v>0</v>
          </cell>
          <cell r="F44">
            <v>0</v>
          </cell>
        </row>
        <row r="46">
          <cell r="C46">
            <v>22</v>
          </cell>
          <cell r="D46">
            <v>22</v>
          </cell>
          <cell r="E46">
            <v>22</v>
          </cell>
          <cell r="F46">
            <v>0</v>
          </cell>
        </row>
        <row r="47">
          <cell r="C47">
            <v>30</v>
          </cell>
          <cell r="D47">
            <v>25.8</v>
          </cell>
          <cell r="E47">
            <v>25.8</v>
          </cell>
          <cell r="F47">
            <v>0</v>
          </cell>
        </row>
        <row r="48">
          <cell r="C48">
            <v>30</v>
          </cell>
          <cell r="D48">
            <v>29.875</v>
          </cell>
          <cell r="E48">
            <v>29.875</v>
          </cell>
          <cell r="F48">
            <v>0</v>
          </cell>
        </row>
        <row r="49">
          <cell r="C49">
            <v>35</v>
          </cell>
          <cell r="D49">
            <v>0</v>
          </cell>
          <cell r="E49">
            <v>0</v>
          </cell>
          <cell r="F49">
            <v>0</v>
          </cell>
        </row>
        <row r="50">
          <cell r="C50">
            <v>992</v>
          </cell>
        </row>
        <row r="51">
          <cell r="D51">
            <v>50</v>
          </cell>
          <cell r="E51">
            <v>50</v>
          </cell>
          <cell r="F51">
            <v>0</v>
          </cell>
        </row>
        <row r="52">
          <cell r="D52">
            <v>380</v>
          </cell>
          <cell r="E52">
            <v>380</v>
          </cell>
          <cell r="F52">
            <v>0</v>
          </cell>
        </row>
        <row r="53">
          <cell r="F53">
            <v>0</v>
          </cell>
        </row>
        <row r="54">
          <cell r="D54">
            <v>240</v>
          </cell>
          <cell r="E54">
            <v>168</v>
          </cell>
          <cell r="F54">
            <v>72</v>
          </cell>
        </row>
        <row r="55">
          <cell r="D55">
            <v>360</v>
          </cell>
          <cell r="E55">
            <v>180</v>
          </cell>
          <cell r="F55">
            <v>180</v>
          </cell>
        </row>
        <row r="56">
          <cell r="C56">
            <v>80</v>
          </cell>
          <cell r="D56">
            <v>48.493000000000002</v>
          </cell>
          <cell r="E56">
            <v>48.493000000000002</v>
          </cell>
          <cell r="F56">
            <v>0</v>
          </cell>
        </row>
        <row r="57">
          <cell r="C57">
            <v>30</v>
          </cell>
          <cell r="D57">
            <v>0</v>
          </cell>
          <cell r="E57"/>
          <cell r="F57"/>
        </row>
        <row r="59">
          <cell r="C59">
            <v>37</v>
          </cell>
          <cell r="D59">
            <v>23.285</v>
          </cell>
          <cell r="E59">
            <v>23.285</v>
          </cell>
          <cell r="F59">
            <v>0</v>
          </cell>
        </row>
        <row r="60">
          <cell r="C60">
            <v>47</v>
          </cell>
          <cell r="D60">
            <v>16.774999999999999</v>
          </cell>
          <cell r="E60">
            <v>16.774999999999999</v>
          </cell>
          <cell r="F60">
            <v>0</v>
          </cell>
        </row>
        <row r="61">
          <cell r="C61">
            <v>49</v>
          </cell>
          <cell r="D61">
            <v>8.5109999999999992</v>
          </cell>
          <cell r="E61">
            <v>8.5109999999999992</v>
          </cell>
          <cell r="F61">
            <v>0</v>
          </cell>
        </row>
        <row r="62">
          <cell r="C62">
            <v>43</v>
          </cell>
          <cell r="D62">
            <v>0</v>
          </cell>
          <cell r="E62">
            <v>0</v>
          </cell>
          <cell r="F62">
            <v>0</v>
          </cell>
        </row>
        <row r="63">
          <cell r="C63">
            <v>639</v>
          </cell>
        </row>
        <row r="64">
          <cell r="D64">
            <v>0</v>
          </cell>
          <cell r="E64">
            <v>0</v>
          </cell>
          <cell r="F64">
            <v>0</v>
          </cell>
        </row>
        <row r="65">
          <cell r="D65">
            <v>180</v>
          </cell>
          <cell r="E65">
            <v>180</v>
          </cell>
          <cell r="F65">
            <v>0</v>
          </cell>
        </row>
        <row r="66">
          <cell r="F66">
            <v>0</v>
          </cell>
        </row>
        <row r="67">
          <cell r="D67">
            <v>200</v>
          </cell>
          <cell r="E67">
            <v>140</v>
          </cell>
          <cell r="F67">
            <v>60</v>
          </cell>
        </row>
        <row r="68">
          <cell r="D68">
            <v>40</v>
          </cell>
          <cell r="E68">
            <v>20</v>
          </cell>
          <cell r="F68">
            <v>20</v>
          </cell>
        </row>
        <row r="69">
          <cell r="C69">
            <v>77</v>
          </cell>
          <cell r="D69">
            <v>20.475000000000001</v>
          </cell>
          <cell r="E69">
            <v>20.475000000000001</v>
          </cell>
          <cell r="F69">
            <v>0</v>
          </cell>
        </row>
        <row r="70">
          <cell r="C70">
            <v>48</v>
          </cell>
          <cell r="D70">
            <v>0</v>
          </cell>
          <cell r="E70">
            <v>0</v>
          </cell>
          <cell r="F70">
            <v>0</v>
          </cell>
        </row>
        <row r="72">
          <cell r="C72">
            <v>29</v>
          </cell>
          <cell r="D72">
            <v>26.85</v>
          </cell>
          <cell r="E72">
            <v>26.85</v>
          </cell>
          <cell r="F72">
            <v>0</v>
          </cell>
        </row>
        <row r="73">
          <cell r="C73">
            <v>6</v>
          </cell>
          <cell r="D73">
            <v>4.8</v>
          </cell>
          <cell r="E73">
            <v>4.8</v>
          </cell>
          <cell r="F73">
            <v>0</v>
          </cell>
        </row>
        <row r="74">
          <cell r="C74">
            <v>55</v>
          </cell>
          <cell r="D74">
            <v>34.700000000000003</v>
          </cell>
          <cell r="E74">
            <v>34.700000000000003</v>
          </cell>
          <cell r="F74">
            <v>0</v>
          </cell>
        </row>
        <row r="75">
          <cell r="C75">
            <v>94</v>
          </cell>
          <cell r="D75">
            <v>46</v>
          </cell>
          <cell r="E75">
            <v>46</v>
          </cell>
          <cell r="F75">
            <v>0</v>
          </cell>
        </row>
        <row r="76">
          <cell r="C76">
            <v>1125</v>
          </cell>
        </row>
        <row r="77">
          <cell r="D77">
            <v>50</v>
          </cell>
          <cell r="E77">
            <v>50</v>
          </cell>
          <cell r="F77">
            <v>0</v>
          </cell>
        </row>
        <row r="78">
          <cell r="D78">
            <v>150</v>
          </cell>
          <cell r="E78">
            <v>150</v>
          </cell>
          <cell r="F78">
            <v>0</v>
          </cell>
        </row>
        <row r="79">
          <cell r="F79">
            <v>0</v>
          </cell>
        </row>
        <row r="80">
          <cell r="D80">
            <v>80</v>
          </cell>
          <cell r="E80">
            <v>56</v>
          </cell>
          <cell r="F80">
            <v>24</v>
          </cell>
        </row>
        <row r="81">
          <cell r="D81">
            <v>120</v>
          </cell>
          <cell r="E81">
            <v>60</v>
          </cell>
          <cell r="F81">
            <v>60</v>
          </cell>
        </row>
        <row r="82">
          <cell r="C82">
            <v>52</v>
          </cell>
          <cell r="D82">
            <v>38.950000000000003</v>
          </cell>
          <cell r="E82">
            <v>38.950000000000003</v>
          </cell>
          <cell r="F82">
            <v>0</v>
          </cell>
        </row>
        <row r="83">
          <cell r="C83">
            <v>63</v>
          </cell>
          <cell r="D83">
            <v>26.8</v>
          </cell>
          <cell r="E83">
            <v>26.8</v>
          </cell>
          <cell r="F83">
            <v>0</v>
          </cell>
        </row>
        <row r="85">
          <cell r="C85">
            <v>21</v>
          </cell>
          <cell r="D85">
            <v>16.635999999999999</v>
          </cell>
          <cell r="E85">
            <v>16.635999999999999</v>
          </cell>
          <cell r="F85">
            <v>0</v>
          </cell>
        </row>
        <row r="86">
          <cell r="C86">
            <v>46</v>
          </cell>
          <cell r="D86">
            <v>33.473999999999997</v>
          </cell>
          <cell r="E86">
            <v>33.473999999999997</v>
          </cell>
          <cell r="F86">
            <v>0</v>
          </cell>
        </row>
        <row r="87">
          <cell r="C87">
            <v>46</v>
          </cell>
          <cell r="D87">
            <v>33.473999999999997</v>
          </cell>
          <cell r="E87">
            <v>33.473999999999997</v>
          </cell>
          <cell r="F87">
            <v>0</v>
          </cell>
        </row>
        <row r="88">
          <cell r="C88">
            <v>100</v>
          </cell>
          <cell r="D88">
            <v>100</v>
          </cell>
          <cell r="E88">
            <v>100</v>
          </cell>
          <cell r="F88">
            <v>0</v>
          </cell>
        </row>
        <row r="89">
          <cell r="C89">
            <v>318</v>
          </cell>
        </row>
        <row r="90">
          <cell r="D90">
            <v>0</v>
          </cell>
          <cell r="E90">
            <v>0</v>
          </cell>
          <cell r="F90">
            <v>0</v>
          </cell>
        </row>
        <row r="91">
          <cell r="D91">
            <v>150</v>
          </cell>
          <cell r="E91">
            <v>150</v>
          </cell>
          <cell r="F91">
            <v>0</v>
          </cell>
        </row>
        <row r="92">
          <cell r="F92">
            <v>0</v>
          </cell>
        </row>
        <row r="93">
          <cell r="D93">
            <v>100</v>
          </cell>
          <cell r="E93">
            <v>70</v>
          </cell>
          <cell r="F93">
            <v>30</v>
          </cell>
        </row>
        <row r="94">
          <cell r="D94">
            <v>160</v>
          </cell>
          <cell r="E94">
            <v>80</v>
          </cell>
          <cell r="F94">
            <v>80</v>
          </cell>
        </row>
        <row r="95">
          <cell r="C95">
            <v>66</v>
          </cell>
          <cell r="D95">
            <v>29.193000000000001</v>
          </cell>
          <cell r="E95">
            <v>29.193000000000001</v>
          </cell>
          <cell r="F95">
            <v>0</v>
          </cell>
        </row>
        <row r="96">
          <cell r="C96">
            <v>27</v>
          </cell>
          <cell r="D96">
            <v>0</v>
          </cell>
          <cell r="E96">
            <v>0</v>
          </cell>
          <cell r="F96">
            <v>0</v>
          </cell>
        </row>
        <row r="98">
          <cell r="C98">
            <v>40</v>
          </cell>
          <cell r="D98">
            <v>0</v>
          </cell>
          <cell r="E98">
            <v>0</v>
          </cell>
          <cell r="F98">
            <v>0</v>
          </cell>
        </row>
        <row r="99">
          <cell r="C99">
            <v>20</v>
          </cell>
          <cell r="D99">
            <v>0</v>
          </cell>
          <cell r="E99">
            <v>0</v>
          </cell>
          <cell r="F99">
            <v>0</v>
          </cell>
        </row>
        <row r="100">
          <cell r="C100">
            <v>20</v>
          </cell>
          <cell r="D100">
            <v>0</v>
          </cell>
          <cell r="E100">
            <v>0</v>
          </cell>
          <cell r="F100">
            <v>0</v>
          </cell>
        </row>
        <row r="101">
          <cell r="C101">
            <v>20</v>
          </cell>
          <cell r="D101">
            <v>0</v>
          </cell>
          <cell r="E101">
            <v>0</v>
          </cell>
          <cell r="F101">
            <v>0</v>
          </cell>
        </row>
        <row r="102">
          <cell r="C102">
            <v>300</v>
          </cell>
        </row>
        <row r="103">
          <cell r="D103">
            <v>60</v>
          </cell>
          <cell r="E103">
            <v>60</v>
          </cell>
          <cell r="F103">
            <v>0</v>
          </cell>
        </row>
        <row r="104">
          <cell r="D104">
            <v>30</v>
          </cell>
          <cell r="E104">
            <v>30</v>
          </cell>
          <cell r="F104">
            <v>0</v>
          </cell>
        </row>
        <row r="105">
          <cell r="F105">
            <v>0</v>
          </cell>
        </row>
        <row r="106">
          <cell r="D106">
            <v>15</v>
          </cell>
          <cell r="E106">
            <v>10.5</v>
          </cell>
          <cell r="F106">
            <v>4.5</v>
          </cell>
        </row>
        <row r="107">
          <cell r="D107">
            <v>12.42</v>
          </cell>
          <cell r="E107">
            <v>6.21</v>
          </cell>
          <cell r="F107">
            <v>6.21</v>
          </cell>
        </row>
        <row r="108">
          <cell r="C108">
            <v>45</v>
          </cell>
          <cell r="D108">
            <v>3.9089999999999998</v>
          </cell>
          <cell r="E108">
            <v>3.9089999999999998</v>
          </cell>
          <cell r="F108">
            <v>0</v>
          </cell>
        </row>
        <row r="109">
          <cell r="C109">
            <v>20</v>
          </cell>
          <cell r="D109">
            <v>0.76</v>
          </cell>
          <cell r="E109">
            <v>0.76</v>
          </cell>
          <cell r="F109">
            <v>0</v>
          </cell>
        </row>
        <row r="111">
          <cell r="C111">
            <v>22</v>
          </cell>
          <cell r="D111">
            <v>22</v>
          </cell>
          <cell r="E111">
            <v>22</v>
          </cell>
          <cell r="F111">
            <v>0</v>
          </cell>
        </row>
        <row r="112">
          <cell r="C112">
            <v>59</v>
          </cell>
          <cell r="D112">
            <v>42.28</v>
          </cell>
          <cell r="E112">
            <v>42.28</v>
          </cell>
          <cell r="F112">
            <v>0</v>
          </cell>
        </row>
        <row r="113">
          <cell r="C113">
            <v>58</v>
          </cell>
          <cell r="D113">
            <v>58</v>
          </cell>
          <cell r="E113">
            <v>58</v>
          </cell>
          <cell r="F113">
            <v>0</v>
          </cell>
        </row>
        <row r="114">
          <cell r="C114">
            <v>86</v>
          </cell>
          <cell r="D114">
            <v>86</v>
          </cell>
          <cell r="E114">
            <v>86</v>
          </cell>
          <cell r="F114">
            <v>0</v>
          </cell>
        </row>
        <row r="115">
          <cell r="C115">
            <v>956</v>
          </cell>
        </row>
        <row r="116">
          <cell r="D116">
            <v>300</v>
          </cell>
          <cell r="E116">
            <v>300</v>
          </cell>
          <cell r="F116"/>
        </row>
        <row r="117">
          <cell r="D117">
            <v>180</v>
          </cell>
          <cell r="E117">
            <v>126</v>
          </cell>
          <cell r="F117">
            <v>54</v>
          </cell>
        </row>
        <row r="118">
          <cell r="F118">
            <v>120</v>
          </cell>
        </row>
        <row r="119">
          <cell r="D119">
            <v>24</v>
          </cell>
          <cell r="E119">
            <v>24</v>
          </cell>
          <cell r="F119">
            <v>0</v>
          </cell>
        </row>
        <row r="120">
          <cell r="D120">
            <v>50</v>
          </cell>
          <cell r="E120">
            <v>50</v>
          </cell>
          <cell r="F120">
            <v>0</v>
          </cell>
        </row>
        <row r="121">
          <cell r="C121">
            <v>83</v>
          </cell>
          <cell r="D121">
            <v>62.9</v>
          </cell>
          <cell r="E121">
            <v>62.9</v>
          </cell>
          <cell r="F121">
            <v>0</v>
          </cell>
        </row>
        <row r="122">
          <cell r="C122">
            <v>27</v>
          </cell>
          <cell r="D122">
            <v>27</v>
          </cell>
          <cell r="E122">
            <v>27</v>
          </cell>
          <cell r="F122">
            <v>0</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ụ lục 01"/>
      <sheetName val="phụ lục 02"/>
      <sheetName val="phu luc 03"/>
      <sheetName val="phu luc 04"/>
      <sheetName val="kinh phí 2024"/>
      <sheetName val="tổng hợp kp 2024"/>
      <sheetName val="Sheet1"/>
    </sheetNames>
    <sheetDataSet>
      <sheetData sheetId="0" refreshError="1"/>
      <sheetData sheetId="1" refreshError="1"/>
      <sheetData sheetId="2" refreshError="1"/>
      <sheetData sheetId="3" refreshError="1"/>
      <sheetData sheetId="4" refreshError="1">
        <row r="5">
          <cell r="C5">
            <v>920</v>
          </cell>
          <cell r="D5">
            <v>622.22499999999991</v>
          </cell>
          <cell r="E5">
            <v>622.22499999999991</v>
          </cell>
          <cell r="F5">
            <v>0</v>
          </cell>
        </row>
        <row r="18">
          <cell r="C18">
            <v>123</v>
          </cell>
          <cell r="D18">
            <v>123</v>
          </cell>
          <cell r="E18">
            <v>123</v>
          </cell>
          <cell r="F18">
            <v>0</v>
          </cell>
        </row>
        <row r="20">
          <cell r="C20">
            <v>44</v>
          </cell>
          <cell r="D20">
            <v>27.473800000000001</v>
          </cell>
          <cell r="E20">
            <v>27.473800000000001</v>
          </cell>
          <cell r="F20">
            <v>0</v>
          </cell>
        </row>
        <row r="21">
          <cell r="C21">
            <v>43</v>
          </cell>
          <cell r="D21">
            <v>30.421800000000001</v>
          </cell>
          <cell r="E21">
            <v>30.421800000000001</v>
          </cell>
          <cell r="F21">
            <v>0</v>
          </cell>
        </row>
        <row r="22">
          <cell r="C22">
            <v>64</v>
          </cell>
          <cell r="D22">
            <v>37.570999999999998</v>
          </cell>
          <cell r="E22">
            <v>37.570999999999998</v>
          </cell>
          <cell r="F22">
            <v>0</v>
          </cell>
        </row>
        <row r="23">
          <cell r="C23">
            <v>89</v>
          </cell>
          <cell r="D23">
            <v>84.95</v>
          </cell>
          <cell r="E23">
            <v>84.95</v>
          </cell>
          <cell r="F23">
            <v>0</v>
          </cell>
        </row>
        <row r="24">
          <cell r="C24">
            <v>1775</v>
          </cell>
        </row>
        <row r="25">
          <cell r="D25">
            <v>250</v>
          </cell>
          <cell r="E25">
            <v>250</v>
          </cell>
          <cell r="F25">
            <v>0</v>
          </cell>
        </row>
        <row r="26">
          <cell r="D26">
            <v>390</v>
          </cell>
          <cell r="E26">
            <v>390</v>
          </cell>
          <cell r="F26">
            <v>0</v>
          </cell>
        </row>
        <row r="27">
          <cell r="F27">
            <v>0</v>
          </cell>
        </row>
        <row r="28">
          <cell r="D28">
            <v>540</v>
          </cell>
          <cell r="E28">
            <v>378</v>
          </cell>
          <cell r="F28">
            <v>162</v>
          </cell>
        </row>
        <row r="29">
          <cell r="D29">
            <v>320</v>
          </cell>
          <cell r="E29">
            <v>160</v>
          </cell>
          <cell r="F29">
            <v>160</v>
          </cell>
        </row>
        <row r="30">
          <cell r="C30">
            <v>63</v>
          </cell>
          <cell r="D30">
            <v>56.642949999999999</v>
          </cell>
          <cell r="E30">
            <v>56.642949999999999</v>
          </cell>
          <cell r="F30">
            <v>0</v>
          </cell>
        </row>
        <row r="31">
          <cell r="C31">
            <v>104</v>
          </cell>
          <cell r="D31">
            <v>0</v>
          </cell>
          <cell r="E31">
            <v>0</v>
          </cell>
          <cell r="F31">
            <v>0</v>
          </cell>
        </row>
        <row r="32">
          <cell r="C32">
            <v>164</v>
          </cell>
          <cell r="D32">
            <v>164</v>
          </cell>
          <cell r="E32">
            <v>164</v>
          </cell>
          <cell r="F32">
            <v>0</v>
          </cell>
        </row>
        <row r="34">
          <cell r="C34">
            <v>26</v>
          </cell>
          <cell r="D34">
            <v>10.672000000000001</v>
          </cell>
          <cell r="E34">
            <v>10.672000000000001</v>
          </cell>
          <cell r="F34">
            <v>0</v>
          </cell>
        </row>
        <row r="35">
          <cell r="C35">
            <v>115</v>
          </cell>
          <cell r="D35">
            <v>98.489000000000004</v>
          </cell>
          <cell r="E35">
            <v>98.489000000000004</v>
          </cell>
          <cell r="F35">
            <v>0</v>
          </cell>
        </row>
        <row r="36">
          <cell r="C36">
            <v>115</v>
          </cell>
          <cell r="D36">
            <v>96.233000000000004</v>
          </cell>
          <cell r="E36">
            <v>96.233000000000004</v>
          </cell>
          <cell r="F36">
            <v>0</v>
          </cell>
        </row>
        <row r="37">
          <cell r="C37">
            <v>170</v>
          </cell>
          <cell r="D37">
            <v>165.04</v>
          </cell>
          <cell r="E37">
            <v>165.04</v>
          </cell>
          <cell r="F37">
            <v>0</v>
          </cell>
        </row>
        <row r="38">
          <cell r="C38">
            <v>1617</v>
          </cell>
        </row>
        <row r="39">
          <cell r="D39">
            <v>250</v>
          </cell>
          <cell r="E39">
            <v>250</v>
          </cell>
          <cell r="F39">
            <v>0</v>
          </cell>
        </row>
        <row r="40">
          <cell r="D40">
            <v>510</v>
          </cell>
          <cell r="E40">
            <v>510</v>
          </cell>
          <cell r="F40">
            <v>0</v>
          </cell>
        </row>
        <row r="41">
          <cell r="F41">
            <v>0</v>
          </cell>
        </row>
        <row r="42">
          <cell r="D42">
            <v>600</v>
          </cell>
          <cell r="E42">
            <v>420</v>
          </cell>
          <cell r="F42">
            <v>180</v>
          </cell>
        </row>
        <row r="43">
          <cell r="D43">
            <v>360</v>
          </cell>
          <cell r="E43">
            <v>180</v>
          </cell>
          <cell r="F43">
            <v>180</v>
          </cell>
        </row>
        <row r="45">
          <cell r="C45">
            <v>81</v>
          </cell>
          <cell r="D45">
            <v>77.19</v>
          </cell>
          <cell r="E45">
            <v>77.19</v>
          </cell>
          <cell r="F45">
            <v>0</v>
          </cell>
        </row>
        <row r="46">
          <cell r="C46">
            <v>26</v>
          </cell>
          <cell r="D46">
            <v>0</v>
          </cell>
          <cell r="E46">
            <v>0</v>
          </cell>
          <cell r="F46">
            <v>0</v>
          </cell>
        </row>
        <row r="47">
          <cell r="C47">
            <v>298</v>
          </cell>
          <cell r="D47">
            <v>298</v>
          </cell>
          <cell r="E47">
            <v>298</v>
          </cell>
          <cell r="F47">
            <v>0</v>
          </cell>
        </row>
        <row r="49">
          <cell r="C49">
            <v>22</v>
          </cell>
          <cell r="D49">
            <v>21.978999999999999</v>
          </cell>
          <cell r="E49">
            <v>21.978999999999999</v>
          </cell>
          <cell r="F49">
            <v>0</v>
          </cell>
        </row>
        <row r="50">
          <cell r="C50">
            <v>32</v>
          </cell>
          <cell r="D50">
            <v>31.995000000000001</v>
          </cell>
          <cell r="E50">
            <v>31.995000000000001</v>
          </cell>
          <cell r="F50">
            <v>0</v>
          </cell>
        </row>
        <row r="51">
          <cell r="C51">
            <v>40</v>
          </cell>
          <cell r="D51">
            <v>39.994999999999997</v>
          </cell>
          <cell r="E51">
            <v>39.994999999999997</v>
          </cell>
          <cell r="F51">
            <v>0</v>
          </cell>
        </row>
        <row r="52">
          <cell r="C52">
            <v>30</v>
          </cell>
          <cell r="D52">
            <v>30</v>
          </cell>
          <cell r="E52">
            <v>30</v>
          </cell>
          <cell r="F52">
            <v>0</v>
          </cell>
        </row>
        <row r="53">
          <cell r="C53">
            <v>1134</v>
          </cell>
        </row>
        <row r="54">
          <cell r="D54">
            <v>100</v>
          </cell>
          <cell r="E54">
            <v>100</v>
          </cell>
          <cell r="F54">
            <v>0</v>
          </cell>
        </row>
        <row r="55">
          <cell r="D55">
            <v>410</v>
          </cell>
          <cell r="E55">
            <v>410</v>
          </cell>
          <cell r="F55">
            <v>0</v>
          </cell>
        </row>
        <row r="56">
          <cell r="F56">
            <v>0</v>
          </cell>
        </row>
        <row r="57">
          <cell r="D57">
            <v>440</v>
          </cell>
          <cell r="E57">
            <v>308</v>
          </cell>
          <cell r="F57">
            <v>132</v>
          </cell>
        </row>
        <row r="58">
          <cell r="D58">
            <v>280</v>
          </cell>
          <cell r="E58">
            <v>140</v>
          </cell>
          <cell r="F58">
            <v>140</v>
          </cell>
        </row>
        <row r="59">
          <cell r="C59">
            <v>80</v>
          </cell>
          <cell r="D59">
            <v>47.743000000000002</v>
          </cell>
          <cell r="E59">
            <v>47.743000000000002</v>
          </cell>
          <cell r="F59">
            <v>0</v>
          </cell>
        </row>
        <row r="60">
          <cell r="C60">
            <v>32</v>
          </cell>
          <cell r="D60">
            <v>0</v>
          </cell>
          <cell r="E60">
            <v>0</v>
          </cell>
          <cell r="F60">
            <v>0</v>
          </cell>
        </row>
        <row r="61">
          <cell r="C61">
            <v>104</v>
          </cell>
          <cell r="D61">
            <v>104</v>
          </cell>
          <cell r="E61">
            <v>104</v>
          </cell>
          <cell r="F61">
            <v>0</v>
          </cell>
        </row>
        <row r="63">
          <cell r="C63">
            <v>30</v>
          </cell>
          <cell r="D63">
            <v>22.956</v>
          </cell>
          <cell r="E63">
            <v>22.956</v>
          </cell>
          <cell r="F63">
            <v>0</v>
          </cell>
        </row>
        <row r="64">
          <cell r="C64">
            <v>35</v>
          </cell>
          <cell r="D64">
            <v>30.15</v>
          </cell>
          <cell r="E64">
            <v>30.15</v>
          </cell>
          <cell r="F64">
            <v>0</v>
          </cell>
        </row>
        <row r="65">
          <cell r="C65">
            <v>48</v>
          </cell>
          <cell r="D65">
            <v>42.521000000000001</v>
          </cell>
          <cell r="E65">
            <v>42.521000000000001</v>
          </cell>
          <cell r="F65">
            <v>0</v>
          </cell>
        </row>
        <row r="66">
          <cell r="C66">
            <v>26</v>
          </cell>
          <cell r="D66">
            <v>23</v>
          </cell>
          <cell r="E66">
            <v>23</v>
          </cell>
          <cell r="F66">
            <v>0</v>
          </cell>
        </row>
        <row r="67">
          <cell r="C67">
            <v>919</v>
          </cell>
        </row>
        <row r="68">
          <cell r="D68">
            <v>100</v>
          </cell>
          <cell r="E68">
            <v>100</v>
          </cell>
          <cell r="F68">
            <v>0</v>
          </cell>
        </row>
        <row r="69">
          <cell r="D69">
            <v>250</v>
          </cell>
          <cell r="E69">
            <v>250</v>
          </cell>
          <cell r="F69">
            <v>0</v>
          </cell>
        </row>
        <row r="70">
          <cell r="F70">
            <v>0</v>
          </cell>
        </row>
        <row r="71">
          <cell r="D71">
            <v>260</v>
          </cell>
          <cell r="E71">
            <v>182</v>
          </cell>
          <cell r="F71">
            <v>78</v>
          </cell>
        </row>
        <row r="72">
          <cell r="D72">
            <v>200</v>
          </cell>
          <cell r="E72">
            <v>100</v>
          </cell>
          <cell r="F72">
            <v>100</v>
          </cell>
        </row>
        <row r="73">
          <cell r="C73">
            <v>76</v>
          </cell>
          <cell r="D73">
            <v>28.7</v>
          </cell>
          <cell r="E73">
            <v>28.7</v>
          </cell>
          <cell r="F73">
            <v>0</v>
          </cell>
        </row>
        <row r="74">
          <cell r="C74">
            <v>39</v>
          </cell>
          <cell r="D74">
            <v>53.46</v>
          </cell>
          <cell r="E74">
            <v>53.46</v>
          </cell>
          <cell r="F74">
            <v>0</v>
          </cell>
        </row>
        <row r="75">
          <cell r="C75">
            <v>88</v>
          </cell>
          <cell r="D75">
            <v>88</v>
          </cell>
          <cell r="E75">
            <v>88</v>
          </cell>
          <cell r="F75">
            <v>0</v>
          </cell>
        </row>
        <row r="77">
          <cell r="C77">
            <v>56</v>
          </cell>
          <cell r="D77">
            <v>47.3</v>
          </cell>
          <cell r="E77">
            <v>47.3</v>
          </cell>
          <cell r="F77">
            <v>0</v>
          </cell>
        </row>
        <row r="78">
          <cell r="C78">
            <v>5</v>
          </cell>
          <cell r="D78">
            <v>4.4000000000000004</v>
          </cell>
          <cell r="E78">
            <v>4.4000000000000004</v>
          </cell>
          <cell r="F78">
            <v>0</v>
          </cell>
        </row>
        <row r="79">
          <cell r="C79">
            <v>56</v>
          </cell>
          <cell r="D79">
            <v>55.85</v>
          </cell>
          <cell r="E79">
            <v>55.85</v>
          </cell>
          <cell r="F79">
            <v>0</v>
          </cell>
        </row>
        <row r="80">
          <cell r="C80">
            <v>95</v>
          </cell>
          <cell r="D80">
            <v>94.7</v>
          </cell>
          <cell r="E80">
            <v>94.7</v>
          </cell>
          <cell r="F80">
            <v>0</v>
          </cell>
        </row>
        <row r="81">
          <cell r="C81">
            <v>2130</v>
          </cell>
        </row>
        <row r="82">
          <cell r="D82">
            <v>0</v>
          </cell>
          <cell r="E82">
            <v>0</v>
          </cell>
          <cell r="F82">
            <v>0</v>
          </cell>
        </row>
        <row r="83">
          <cell r="D83">
            <v>1150</v>
          </cell>
          <cell r="E83">
            <v>1150</v>
          </cell>
          <cell r="F83">
            <v>0</v>
          </cell>
        </row>
        <row r="84">
          <cell r="F84">
            <v>0</v>
          </cell>
        </row>
        <row r="85">
          <cell r="D85">
            <v>520</v>
          </cell>
          <cell r="E85">
            <v>364</v>
          </cell>
          <cell r="F85">
            <v>156</v>
          </cell>
        </row>
        <row r="86">
          <cell r="D86">
            <v>560</v>
          </cell>
          <cell r="E86">
            <v>280</v>
          </cell>
          <cell r="F86">
            <v>280</v>
          </cell>
        </row>
        <row r="87">
          <cell r="C87">
            <v>57</v>
          </cell>
          <cell r="D87">
            <v>53.45</v>
          </cell>
          <cell r="E87">
            <v>53.45</v>
          </cell>
          <cell r="F87">
            <v>0</v>
          </cell>
        </row>
        <row r="88">
          <cell r="C88">
            <v>45</v>
          </cell>
          <cell r="D88">
            <v>23.47</v>
          </cell>
          <cell r="E88">
            <v>23.47</v>
          </cell>
          <cell r="F88">
            <v>0</v>
          </cell>
        </row>
        <row r="89">
          <cell r="C89">
            <v>24</v>
          </cell>
          <cell r="D89">
            <v>24</v>
          </cell>
          <cell r="E89">
            <v>24</v>
          </cell>
          <cell r="F89">
            <v>0</v>
          </cell>
        </row>
        <row r="91">
          <cell r="C91">
            <v>29</v>
          </cell>
          <cell r="D91">
            <v>11.680999999999999</v>
          </cell>
          <cell r="E91">
            <v>11.680999999999999</v>
          </cell>
          <cell r="F91">
            <v>0</v>
          </cell>
        </row>
        <row r="92">
          <cell r="C92">
            <v>42</v>
          </cell>
          <cell r="D92">
            <v>33.692</v>
          </cell>
          <cell r="E92">
            <v>33.692</v>
          </cell>
          <cell r="F92">
            <v>0</v>
          </cell>
        </row>
        <row r="93">
          <cell r="C93">
            <v>47</v>
          </cell>
          <cell r="D93">
            <v>33.558</v>
          </cell>
          <cell r="E93">
            <v>33.558</v>
          </cell>
          <cell r="F93">
            <v>0</v>
          </cell>
        </row>
        <row r="94">
          <cell r="C94">
            <v>25</v>
          </cell>
          <cell r="D94">
            <v>25</v>
          </cell>
          <cell r="E94">
            <v>25</v>
          </cell>
          <cell r="F94">
            <v>0</v>
          </cell>
        </row>
        <row r="95">
          <cell r="C95">
            <v>306</v>
          </cell>
        </row>
        <row r="96">
          <cell r="D96">
            <v>50</v>
          </cell>
          <cell r="E96">
            <v>48</v>
          </cell>
          <cell r="F96">
            <v>2</v>
          </cell>
        </row>
        <row r="97">
          <cell r="D97">
            <v>90</v>
          </cell>
          <cell r="E97">
            <v>90</v>
          </cell>
          <cell r="F97">
            <v>0</v>
          </cell>
        </row>
        <row r="98">
          <cell r="F98">
            <v>0</v>
          </cell>
        </row>
        <row r="99">
          <cell r="D99">
            <v>40</v>
          </cell>
          <cell r="E99">
            <v>28</v>
          </cell>
          <cell r="F99">
            <v>12</v>
          </cell>
        </row>
        <row r="100">
          <cell r="D100">
            <v>80</v>
          </cell>
          <cell r="E100">
            <v>0</v>
          </cell>
          <cell r="F100">
            <v>80</v>
          </cell>
        </row>
        <row r="101">
          <cell r="C101">
            <v>67</v>
          </cell>
          <cell r="D101">
            <v>23.3</v>
          </cell>
          <cell r="E101">
            <v>23.3</v>
          </cell>
          <cell r="F101">
            <v>0</v>
          </cell>
        </row>
        <row r="102">
          <cell r="C102">
            <v>36</v>
          </cell>
          <cell r="D102">
            <v>0</v>
          </cell>
          <cell r="E102">
            <v>0</v>
          </cell>
          <cell r="F102">
            <v>0</v>
          </cell>
        </row>
        <row r="103">
          <cell r="C103">
            <v>24</v>
          </cell>
          <cell r="D103">
            <v>24</v>
          </cell>
          <cell r="E103">
            <v>24</v>
          </cell>
          <cell r="F103">
            <v>0</v>
          </cell>
        </row>
        <row r="105">
          <cell r="C105">
            <v>30</v>
          </cell>
          <cell r="D105">
            <v>20.076000000000001</v>
          </cell>
          <cell r="E105">
            <v>20.076000000000001</v>
          </cell>
          <cell r="F105">
            <v>0</v>
          </cell>
        </row>
        <row r="106">
          <cell r="C106">
            <v>39</v>
          </cell>
          <cell r="D106">
            <v>18.8</v>
          </cell>
          <cell r="E106">
            <v>18.8</v>
          </cell>
          <cell r="F106">
            <v>0</v>
          </cell>
        </row>
        <row r="107">
          <cell r="C107">
            <v>45</v>
          </cell>
          <cell r="D107">
            <v>23.786000000000001</v>
          </cell>
          <cell r="E107">
            <v>23.786000000000001</v>
          </cell>
          <cell r="F107">
            <v>0</v>
          </cell>
        </row>
        <row r="108">
          <cell r="C108">
            <v>22</v>
          </cell>
          <cell r="D108">
            <v>18.8</v>
          </cell>
          <cell r="E108">
            <v>18.8</v>
          </cell>
          <cell r="F108">
            <v>0</v>
          </cell>
        </row>
        <row r="109">
          <cell r="C109">
            <v>1026</v>
          </cell>
        </row>
        <row r="110">
          <cell r="D110">
            <v>150</v>
          </cell>
          <cell r="E110">
            <v>150</v>
          </cell>
          <cell r="F110">
            <v>0</v>
          </cell>
        </row>
        <row r="111">
          <cell r="D111">
            <v>320</v>
          </cell>
          <cell r="E111">
            <v>320</v>
          </cell>
          <cell r="F111">
            <v>0</v>
          </cell>
        </row>
        <row r="112">
          <cell r="F112">
            <v>0</v>
          </cell>
        </row>
        <row r="113">
          <cell r="D113">
            <v>200</v>
          </cell>
          <cell r="E113">
            <v>140</v>
          </cell>
          <cell r="F113">
            <v>60</v>
          </cell>
        </row>
        <row r="114">
          <cell r="D114">
            <v>240</v>
          </cell>
          <cell r="E114">
            <v>120</v>
          </cell>
          <cell r="F114">
            <v>120</v>
          </cell>
        </row>
        <row r="115">
          <cell r="C115">
            <v>71</v>
          </cell>
          <cell r="D115">
            <v>44.073</v>
          </cell>
          <cell r="E115">
            <v>44.073</v>
          </cell>
          <cell r="F115">
            <v>0</v>
          </cell>
        </row>
        <row r="116">
          <cell r="C116">
            <v>31</v>
          </cell>
          <cell r="D116">
            <v>5.3079999999999998</v>
          </cell>
          <cell r="E116">
            <v>5.3079999999999998</v>
          </cell>
          <cell r="F116">
            <v>0</v>
          </cell>
        </row>
        <row r="117">
          <cell r="C117">
            <v>16</v>
          </cell>
          <cell r="D117">
            <v>16</v>
          </cell>
          <cell r="E117">
            <v>16</v>
          </cell>
          <cell r="F117">
            <v>0</v>
          </cell>
        </row>
        <row r="119">
          <cell r="C119">
            <v>29</v>
          </cell>
          <cell r="D119">
            <v>29</v>
          </cell>
          <cell r="E119">
            <v>29</v>
          </cell>
          <cell r="F119">
            <v>0</v>
          </cell>
        </row>
        <row r="120">
          <cell r="C120">
            <v>38</v>
          </cell>
          <cell r="D120">
            <v>38</v>
          </cell>
          <cell r="E120">
            <v>38</v>
          </cell>
          <cell r="F120">
            <v>0</v>
          </cell>
        </row>
        <row r="121">
          <cell r="C121">
            <v>67</v>
          </cell>
          <cell r="D121">
            <v>67</v>
          </cell>
          <cell r="E121">
            <v>67</v>
          </cell>
          <cell r="F121">
            <v>0</v>
          </cell>
        </row>
        <row r="122">
          <cell r="C122">
            <v>42</v>
          </cell>
          <cell r="D122">
            <v>42</v>
          </cell>
          <cell r="E122">
            <v>42</v>
          </cell>
          <cell r="F122">
            <v>0</v>
          </cell>
        </row>
        <row r="123">
          <cell r="C123">
            <v>1186</v>
          </cell>
        </row>
        <row r="124">
          <cell r="D124">
            <v>50</v>
          </cell>
          <cell r="E124">
            <v>50</v>
          </cell>
          <cell r="F124">
            <v>0</v>
          </cell>
        </row>
        <row r="125">
          <cell r="D125">
            <v>150</v>
          </cell>
          <cell r="E125">
            <v>150</v>
          </cell>
          <cell r="F125">
            <v>0</v>
          </cell>
        </row>
        <row r="126">
          <cell r="F126">
            <v>0</v>
          </cell>
        </row>
        <row r="127">
          <cell r="D127">
            <v>240</v>
          </cell>
          <cell r="E127">
            <v>168</v>
          </cell>
          <cell r="F127">
            <v>72</v>
          </cell>
        </row>
        <row r="128">
          <cell r="D128">
            <v>117.795</v>
          </cell>
          <cell r="E128">
            <v>57.795000000000002</v>
          </cell>
          <cell r="F128">
            <v>60</v>
          </cell>
        </row>
        <row r="129">
          <cell r="C129">
            <v>89</v>
          </cell>
          <cell r="D129">
            <v>89</v>
          </cell>
          <cell r="E129">
            <v>89</v>
          </cell>
          <cell r="F129">
            <v>0</v>
          </cell>
        </row>
        <row r="130">
          <cell r="C130">
            <v>45</v>
          </cell>
          <cell r="D130">
            <v>45</v>
          </cell>
          <cell r="E130">
            <v>45</v>
          </cell>
          <cell r="F130">
            <v>0</v>
          </cell>
        </row>
        <row r="131">
          <cell r="C131">
            <v>74</v>
          </cell>
          <cell r="D131">
            <v>74</v>
          </cell>
          <cell r="E131">
            <v>74</v>
          </cell>
          <cell r="F131">
            <v>0</v>
          </cell>
        </row>
      </sheetData>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39D4-F320-4AFF-B07C-E2952FCFE342}">
  <dimension ref="A1:T57"/>
  <sheetViews>
    <sheetView zoomScale="70" zoomScaleNormal="70" workbookViewId="0">
      <pane xSplit="2" ySplit="6" topLeftCell="D7" activePane="bottomRight" state="frozen"/>
      <selection pane="topRight" activeCell="C1" sqref="C1"/>
      <selection pane="bottomLeft" activeCell="A5" sqref="A5"/>
      <selection pane="bottomRight" activeCell="B2" sqref="B2"/>
    </sheetView>
  </sheetViews>
  <sheetFormatPr defaultColWidth="8.87890625" defaultRowHeight="14" x14ac:dyDescent="0.5"/>
  <cols>
    <col min="1" max="1" width="4.52734375" style="60" customWidth="1"/>
    <col min="2" max="2" width="25.41015625" style="61" customWidth="1"/>
    <col min="3" max="20" width="11.64453125" style="61" customWidth="1"/>
    <col min="21" max="16384" width="8.87890625" style="61"/>
  </cols>
  <sheetData>
    <row r="1" spans="1:20" x14ac:dyDescent="0.5">
      <c r="A1" s="61"/>
    </row>
    <row r="2" spans="1:20" s="119" customFormat="1" ht="13.7" x14ac:dyDescent="0.5">
      <c r="B2" s="119" t="s">
        <v>402</v>
      </c>
    </row>
    <row r="3" spans="1:20" x14ac:dyDescent="0.5">
      <c r="A3" s="173"/>
      <c r="B3" s="173"/>
      <c r="C3" s="173"/>
      <c r="D3" s="173"/>
      <c r="E3" s="173"/>
      <c r="F3" s="173"/>
      <c r="G3" s="173"/>
      <c r="H3" s="173"/>
      <c r="I3" s="173"/>
      <c r="J3" s="173"/>
      <c r="K3" s="173"/>
      <c r="L3" s="173"/>
      <c r="M3" s="173"/>
      <c r="N3" s="173"/>
      <c r="O3" s="173"/>
      <c r="P3" s="173"/>
      <c r="Q3" s="173"/>
      <c r="R3" s="173"/>
      <c r="S3" s="173"/>
      <c r="T3" s="173"/>
    </row>
    <row r="4" spans="1:20" s="62" customFormat="1" ht="28.85" customHeight="1" x14ac:dyDescent="0.5">
      <c r="A4" s="174" t="s">
        <v>27</v>
      </c>
      <c r="B4" s="174" t="s">
        <v>26</v>
      </c>
      <c r="C4" s="174" t="s">
        <v>388</v>
      </c>
      <c r="D4" s="174"/>
      <c r="E4" s="174"/>
      <c r="F4" s="174" t="s">
        <v>389</v>
      </c>
      <c r="G4" s="174"/>
      <c r="H4" s="174"/>
      <c r="I4" s="174" t="s">
        <v>390</v>
      </c>
      <c r="J4" s="174"/>
      <c r="K4" s="174"/>
      <c r="L4" s="174" t="s">
        <v>391</v>
      </c>
      <c r="M4" s="174"/>
      <c r="N4" s="174"/>
      <c r="O4" s="174" t="s">
        <v>392</v>
      </c>
      <c r="P4" s="174"/>
      <c r="Q4" s="174"/>
      <c r="R4" s="174" t="s">
        <v>393</v>
      </c>
      <c r="S4" s="174"/>
      <c r="T4" s="174"/>
    </row>
    <row r="5" spans="1:20" s="62" customFormat="1" ht="41" x14ac:dyDescent="0.5">
      <c r="A5" s="174"/>
      <c r="B5" s="174"/>
      <c r="C5" s="63" t="s">
        <v>386</v>
      </c>
      <c r="D5" s="63" t="s">
        <v>368</v>
      </c>
      <c r="E5" s="63" t="s">
        <v>387</v>
      </c>
      <c r="F5" s="63" t="s">
        <v>386</v>
      </c>
      <c r="G5" s="63" t="s">
        <v>368</v>
      </c>
      <c r="H5" s="63" t="s">
        <v>387</v>
      </c>
      <c r="I5" s="63" t="s">
        <v>386</v>
      </c>
      <c r="J5" s="63" t="s">
        <v>368</v>
      </c>
      <c r="K5" s="63" t="s">
        <v>387</v>
      </c>
      <c r="L5" s="63" t="s">
        <v>386</v>
      </c>
      <c r="M5" s="63" t="s">
        <v>368</v>
      </c>
      <c r="N5" s="63" t="s">
        <v>387</v>
      </c>
      <c r="O5" s="63" t="s">
        <v>386</v>
      </c>
      <c r="P5" s="63" t="s">
        <v>368</v>
      </c>
      <c r="Q5" s="63" t="s">
        <v>387</v>
      </c>
      <c r="R5" s="63" t="s">
        <v>386</v>
      </c>
      <c r="S5" s="63" t="s">
        <v>368</v>
      </c>
      <c r="T5" s="63" t="s">
        <v>387</v>
      </c>
    </row>
    <row r="6" spans="1:20" s="62" customFormat="1" ht="13.7" x14ac:dyDescent="0.5">
      <c r="A6" s="63"/>
      <c r="B6" s="63" t="s">
        <v>395</v>
      </c>
      <c r="C6" s="66">
        <f>SUBTOTAL(9,C7:C57)</f>
        <v>34399.017169999999</v>
      </c>
      <c r="D6" s="66">
        <f t="shared" ref="D6:E6" si="0">SUBTOTAL(9,D7:D57)</f>
        <v>29990.933170000008</v>
      </c>
      <c r="E6" s="66">
        <f t="shared" si="0"/>
        <v>4408.0839999999998</v>
      </c>
      <c r="F6" s="66">
        <f t="shared" ref="F6" si="1">SUBTOTAL(9,F7:F57)</f>
        <v>463.02599999999995</v>
      </c>
      <c r="G6" s="66">
        <f t="shared" ref="G6" si="2">SUBTOTAL(9,G7:G57)</f>
        <v>398.24</v>
      </c>
      <c r="H6" s="66">
        <f t="shared" ref="H6" si="3">SUBTOTAL(9,H7:H57)</f>
        <v>64.786000000000001</v>
      </c>
      <c r="I6" s="66">
        <f t="shared" ref="I6" si="4">SUBTOTAL(9,I7:I57)</f>
        <v>5313.7040000000006</v>
      </c>
      <c r="J6" s="66">
        <f t="shared" ref="J6" si="5">SUBTOTAL(9,J7:J57)</f>
        <v>4731.116</v>
      </c>
      <c r="K6" s="66">
        <f t="shared" ref="K6" si="6">SUBTOTAL(9,K7:K57)</f>
        <v>582.58799999999997</v>
      </c>
      <c r="L6" s="66">
        <f t="shared" ref="L6" si="7">SUBTOTAL(9,L7:L57)</f>
        <v>8641.9350000000013</v>
      </c>
      <c r="M6" s="66">
        <f t="shared" ref="M6" si="8">SUBTOTAL(9,M7:M57)</f>
        <v>7309.2250000000004</v>
      </c>
      <c r="N6" s="66">
        <f t="shared" ref="N6" si="9">SUBTOTAL(9,N7:N57)</f>
        <v>1332.71</v>
      </c>
      <c r="O6" s="66">
        <f t="shared" ref="O6" si="10">SUBTOTAL(9,O7:O57)</f>
        <v>13087.446549999999</v>
      </c>
      <c r="P6" s="66">
        <f t="shared" ref="P6" si="11">SUBTOTAL(9,P7:P57)</f>
        <v>11113.446550000001</v>
      </c>
      <c r="Q6" s="66">
        <f t="shared" ref="Q6" si="12">SUBTOTAL(9,Q7:Q57)</f>
        <v>1974</v>
      </c>
      <c r="R6" s="66">
        <f t="shared" ref="R6" si="13">SUBTOTAL(9,R7:R57)</f>
        <v>6892.9056199999995</v>
      </c>
      <c r="S6" s="66">
        <f t="shared" ref="S6" si="14">SUBTOTAL(9,S7:S57)</f>
        <v>6438.9056199999995</v>
      </c>
      <c r="T6" s="66">
        <f t="shared" ref="T6" si="15">SUBTOTAL(9,T7:T57)</f>
        <v>454</v>
      </c>
    </row>
    <row r="7" spans="1:20" x14ac:dyDescent="0.5">
      <c r="A7" s="65">
        <v>1</v>
      </c>
      <c r="B7" s="64" t="s">
        <v>394</v>
      </c>
      <c r="C7" s="67">
        <f>D7+E7</f>
        <v>3235.9669999999996</v>
      </c>
      <c r="D7" s="67">
        <f>G7+J7+M7+P7+S7</f>
        <v>3235.9669999999996</v>
      </c>
      <c r="E7" s="67">
        <f>H7+K7+N7+Q7+T7</f>
        <v>0</v>
      </c>
      <c r="F7" s="67">
        <f>G7+H7</f>
        <v>132.38399999999999</v>
      </c>
      <c r="G7" s="67">
        <f>'nam 2021'!E5</f>
        <v>132.38399999999999</v>
      </c>
      <c r="H7" s="67">
        <f>'nam 2021'!F5</f>
        <v>0</v>
      </c>
      <c r="I7" s="67">
        <f>J7+K7</f>
        <v>877.23800000000006</v>
      </c>
      <c r="J7" s="67">
        <f>'kinh phí 2022'!E5</f>
        <v>877.23800000000006</v>
      </c>
      <c r="K7" s="67">
        <f>'kinh phí 2022'!F5</f>
        <v>0</v>
      </c>
      <c r="L7" s="67">
        <f>M7+N7</f>
        <v>1011</v>
      </c>
      <c r="M7" s="67">
        <f>'năm 2023'!E5</f>
        <v>1011</v>
      </c>
      <c r="N7" s="67">
        <f>'năm 2023'!F5</f>
        <v>0</v>
      </c>
      <c r="O7" s="67">
        <f>P7+Q7</f>
        <v>622.22499999999991</v>
      </c>
      <c r="P7" s="67">
        <f>'nam 2024'!E5</f>
        <v>622.22499999999991</v>
      </c>
      <c r="Q7" s="67">
        <f>'nam 2024'!F5</f>
        <v>0</v>
      </c>
      <c r="R7" s="67">
        <f>'th kinh phi 2025-BKH'!D6</f>
        <v>593.12</v>
      </c>
      <c r="S7" s="67">
        <f>'th kinh phi 2025-BKH'!E6</f>
        <v>593.12</v>
      </c>
      <c r="T7" s="67">
        <f>'th kinh phi 2025-BKH'!F6</f>
        <v>0</v>
      </c>
    </row>
    <row r="8" spans="1:20" x14ac:dyDescent="0.5">
      <c r="A8" s="65">
        <v>2</v>
      </c>
      <c r="B8" s="64" t="s">
        <v>100</v>
      </c>
      <c r="C8" s="67">
        <f t="shared" ref="C8:C57" si="16">D8+E8</f>
        <v>123</v>
      </c>
      <c r="D8" s="67">
        <f t="shared" ref="D8:E57" si="17">G8+J8+M8+P8+S8</f>
        <v>123</v>
      </c>
      <c r="E8" s="67">
        <f t="shared" si="17"/>
        <v>0</v>
      </c>
      <c r="F8" s="67"/>
      <c r="G8" s="67"/>
      <c r="H8" s="67"/>
      <c r="I8" s="67"/>
      <c r="J8" s="67"/>
      <c r="K8" s="67"/>
      <c r="L8" s="67"/>
      <c r="M8" s="67"/>
      <c r="N8" s="67"/>
      <c r="O8" s="67">
        <f>'nam 2024'!D17</f>
        <v>123</v>
      </c>
      <c r="P8" s="67">
        <f>'nam 2024'!E17</f>
        <v>123</v>
      </c>
      <c r="Q8" s="67">
        <f>'nam 2024'!F17</f>
        <v>0</v>
      </c>
      <c r="R8" s="67"/>
      <c r="S8" s="67"/>
      <c r="T8" s="67"/>
    </row>
    <row r="9" spans="1:20" x14ac:dyDescent="0.5">
      <c r="A9" s="65">
        <v>3</v>
      </c>
      <c r="B9" s="64" t="s">
        <v>47</v>
      </c>
      <c r="C9" s="67">
        <f t="shared" si="16"/>
        <v>4749.4045500000002</v>
      </c>
      <c r="D9" s="67">
        <f t="shared" si="17"/>
        <v>4027.4045500000002</v>
      </c>
      <c r="E9" s="67">
        <f t="shared" si="17"/>
        <v>722</v>
      </c>
      <c r="F9" s="67">
        <f t="shared" ref="F9:F16" si="18">G9+H9</f>
        <v>8.51</v>
      </c>
      <c r="G9" s="67">
        <f>'nam 2021'!E7</f>
        <v>8.51</v>
      </c>
      <c r="H9" s="67">
        <f>'nam 2021'!F7</f>
        <v>0</v>
      </c>
      <c r="I9" s="67">
        <f t="shared" ref="I9:I16" si="19">J9+K9</f>
        <v>1367.88</v>
      </c>
      <c r="J9" s="67">
        <f>'kinh phí 2022'!E8</f>
        <v>1187.8800000000001</v>
      </c>
      <c r="K9" s="67">
        <f>'kinh phí 2022'!F8</f>
        <v>180</v>
      </c>
      <c r="L9" s="67">
        <f t="shared" ref="L9:L16" si="20">M9+N9</f>
        <v>1381.9549999999999</v>
      </c>
      <c r="M9" s="67">
        <f>'năm 2023'!E18</f>
        <v>1161.9549999999999</v>
      </c>
      <c r="N9" s="67">
        <f>'năm 2023'!F18</f>
        <v>220</v>
      </c>
      <c r="O9" s="67">
        <f t="shared" ref="O9:O16" si="21">P9+Q9</f>
        <v>1991.0595499999999</v>
      </c>
      <c r="P9" s="67">
        <f>'nam 2024'!E19</f>
        <v>1669.0595499999999</v>
      </c>
      <c r="Q9" s="67">
        <f>'nam 2024'!F19</f>
        <v>322</v>
      </c>
      <c r="R9" s="67"/>
      <c r="S9" s="67"/>
      <c r="T9" s="67"/>
    </row>
    <row r="10" spans="1:20" x14ac:dyDescent="0.5">
      <c r="A10" s="65">
        <v>4</v>
      </c>
      <c r="B10" s="64" t="s">
        <v>48</v>
      </c>
      <c r="C10" s="67">
        <f t="shared" si="16"/>
        <v>5165.9859999999999</v>
      </c>
      <c r="D10" s="67">
        <f t="shared" si="17"/>
        <v>4361.9859999999999</v>
      </c>
      <c r="E10" s="67">
        <f t="shared" si="17"/>
        <v>804</v>
      </c>
      <c r="F10" s="67">
        <f t="shared" si="18"/>
        <v>12.66</v>
      </c>
      <c r="G10" s="67">
        <f>'nam 2021'!E9</f>
        <v>12.66</v>
      </c>
      <c r="H10" s="67">
        <f>'nam 2021'!F9</f>
        <v>0</v>
      </c>
      <c r="I10" s="67">
        <f t="shared" si="19"/>
        <v>485.08199999999999</v>
      </c>
      <c r="J10" s="67">
        <f>'kinh phí 2022'!E21</f>
        <v>443.08199999999999</v>
      </c>
      <c r="K10" s="67">
        <f>'kinh phí 2022'!F21</f>
        <v>42</v>
      </c>
      <c r="L10" s="67">
        <f t="shared" si="20"/>
        <v>2101.62</v>
      </c>
      <c r="M10" s="67">
        <f>'năm 2023'!E31</f>
        <v>1699.62</v>
      </c>
      <c r="N10" s="67">
        <f>'năm 2023'!F31</f>
        <v>402</v>
      </c>
      <c r="O10" s="67">
        <f t="shared" si="21"/>
        <v>2566.6239999999998</v>
      </c>
      <c r="P10" s="67">
        <f>'nam 2024'!E33</f>
        <v>2206.6239999999998</v>
      </c>
      <c r="Q10" s="67">
        <f>'nam 2024'!F33</f>
        <v>360</v>
      </c>
      <c r="R10" s="67"/>
      <c r="S10" s="67"/>
      <c r="T10" s="67"/>
    </row>
    <row r="11" spans="1:20" x14ac:dyDescent="0.5">
      <c r="A11" s="65">
        <v>5</v>
      </c>
      <c r="B11" s="64" t="s">
        <v>50</v>
      </c>
      <c r="C11" s="67">
        <f t="shared" si="16"/>
        <v>3189.8199999999997</v>
      </c>
      <c r="D11" s="67">
        <f t="shared" si="17"/>
        <v>2601.8199999999997</v>
      </c>
      <c r="E11" s="67">
        <f t="shared" si="17"/>
        <v>588</v>
      </c>
      <c r="F11" s="67">
        <f t="shared" si="18"/>
        <v>0</v>
      </c>
      <c r="G11" s="67">
        <f>'nam 2021'!E11</f>
        <v>0</v>
      </c>
      <c r="H11" s="67">
        <f>'nam 2021'!F11</f>
        <v>0</v>
      </c>
      <c r="I11" s="67">
        <f t="shared" si="19"/>
        <v>437.94</v>
      </c>
      <c r="J11" s="67">
        <f>'kinh phí 2022'!E34</f>
        <v>373.94</v>
      </c>
      <c r="K11" s="67">
        <f>'kinh phí 2022'!F34</f>
        <v>64</v>
      </c>
      <c r="L11" s="67">
        <f t="shared" si="20"/>
        <v>1192.1680000000001</v>
      </c>
      <c r="M11" s="67">
        <f>'năm 2023'!E45</f>
        <v>940.16800000000001</v>
      </c>
      <c r="N11" s="67">
        <f>'năm 2023'!F45</f>
        <v>252</v>
      </c>
      <c r="O11" s="67">
        <f t="shared" si="21"/>
        <v>1559.712</v>
      </c>
      <c r="P11" s="67">
        <f>'nam 2024'!E48</f>
        <v>1287.712</v>
      </c>
      <c r="Q11" s="67">
        <f>'nam 2024'!F48</f>
        <v>272</v>
      </c>
      <c r="R11" s="67"/>
      <c r="S11" s="67"/>
      <c r="T11" s="67"/>
    </row>
    <row r="12" spans="1:20" x14ac:dyDescent="0.5">
      <c r="A12" s="65">
        <v>6</v>
      </c>
      <c r="B12" s="64" t="s">
        <v>51</v>
      </c>
      <c r="C12" s="67">
        <f t="shared" si="16"/>
        <v>2223.5929999999998</v>
      </c>
      <c r="D12" s="67">
        <f t="shared" si="17"/>
        <v>1905.0930000000001</v>
      </c>
      <c r="E12" s="67">
        <f t="shared" si="17"/>
        <v>318.5</v>
      </c>
      <c r="F12" s="67">
        <f t="shared" si="18"/>
        <v>0</v>
      </c>
      <c r="G12" s="67">
        <f>'nam 2021'!E12</f>
        <v>0</v>
      </c>
      <c r="H12" s="67">
        <f>'nam 2021'!F12</f>
        <v>0</v>
      </c>
      <c r="I12" s="67">
        <f t="shared" si="19"/>
        <v>563.76</v>
      </c>
      <c r="J12" s="67">
        <f>'kinh phí 2022'!E47</f>
        <v>503.26</v>
      </c>
      <c r="K12" s="67">
        <f>'kinh phí 2022'!F47</f>
        <v>60.5</v>
      </c>
      <c r="L12" s="67">
        <f t="shared" si="20"/>
        <v>522.04600000000005</v>
      </c>
      <c r="M12" s="67">
        <f>'năm 2023'!E58</f>
        <v>442.04600000000005</v>
      </c>
      <c r="N12" s="67">
        <f>'năm 2023'!F58</f>
        <v>80</v>
      </c>
      <c r="O12" s="67">
        <f t="shared" si="21"/>
        <v>1137.787</v>
      </c>
      <c r="P12" s="67">
        <f>'nam 2024'!E62</f>
        <v>959.78700000000003</v>
      </c>
      <c r="Q12" s="67">
        <f>'nam 2024'!F62</f>
        <v>178</v>
      </c>
      <c r="R12" s="67"/>
      <c r="S12" s="67"/>
      <c r="T12" s="67"/>
    </row>
    <row r="13" spans="1:20" x14ac:dyDescent="0.5">
      <c r="A13" s="65">
        <v>7</v>
      </c>
      <c r="B13" s="64" t="s">
        <v>52</v>
      </c>
      <c r="C13" s="67">
        <f t="shared" si="16"/>
        <v>3673.5499999999997</v>
      </c>
      <c r="D13" s="67">
        <f t="shared" si="17"/>
        <v>3071.0499999999997</v>
      </c>
      <c r="E13" s="67">
        <f t="shared" si="17"/>
        <v>602.5</v>
      </c>
      <c r="F13" s="67">
        <f t="shared" si="18"/>
        <v>25</v>
      </c>
      <c r="G13" s="67">
        <f>'nam 2021'!E13</f>
        <v>25</v>
      </c>
      <c r="H13" s="67">
        <f>'nam 2021'!F13</f>
        <v>0</v>
      </c>
      <c r="I13" s="67">
        <f t="shared" si="19"/>
        <v>456.28</v>
      </c>
      <c r="J13" s="67">
        <f>'kinh phí 2022'!E60</f>
        <v>373.78</v>
      </c>
      <c r="K13" s="67">
        <f>'kinh phí 2022'!F60</f>
        <v>82.5</v>
      </c>
      <c r="L13" s="67">
        <f t="shared" si="20"/>
        <v>587.1</v>
      </c>
      <c r="M13" s="67">
        <f>'năm 2023'!E71</f>
        <v>503.1</v>
      </c>
      <c r="N13" s="67">
        <f>'năm 2023'!F71</f>
        <v>84</v>
      </c>
      <c r="O13" s="67">
        <f t="shared" si="21"/>
        <v>2605.1699999999996</v>
      </c>
      <c r="P13" s="67">
        <f>'nam 2024'!E76</f>
        <v>2169.1699999999996</v>
      </c>
      <c r="Q13" s="67">
        <f>'nam 2024'!F76</f>
        <v>436</v>
      </c>
      <c r="R13" s="67"/>
      <c r="S13" s="67"/>
      <c r="T13" s="67"/>
    </row>
    <row r="14" spans="1:20" x14ac:dyDescent="0.5">
      <c r="A14" s="65">
        <v>8</v>
      </c>
      <c r="B14" s="64" t="s">
        <v>53</v>
      </c>
      <c r="C14" s="67">
        <f t="shared" si="16"/>
        <v>1678.7530000000002</v>
      </c>
      <c r="D14" s="67">
        <f t="shared" si="17"/>
        <v>1345.7530000000002</v>
      </c>
      <c r="E14" s="67">
        <f t="shared" si="17"/>
        <v>333</v>
      </c>
      <c r="F14" s="67">
        <f t="shared" si="18"/>
        <v>50</v>
      </c>
      <c r="G14" s="67">
        <f>'nam 2021'!E15</f>
        <v>25</v>
      </c>
      <c r="H14" s="67">
        <f>'nam 2021'!F15</f>
        <v>25</v>
      </c>
      <c r="I14" s="67">
        <f t="shared" si="19"/>
        <v>579.745</v>
      </c>
      <c r="J14" s="67">
        <f>'kinh phí 2022'!E73</f>
        <v>475.745</v>
      </c>
      <c r="K14" s="67">
        <f>'kinh phí 2022'!F73</f>
        <v>104</v>
      </c>
      <c r="L14" s="67">
        <f t="shared" si="20"/>
        <v>631.77700000000004</v>
      </c>
      <c r="M14" s="67">
        <f>'năm 2023'!E84</f>
        <v>521.77700000000004</v>
      </c>
      <c r="N14" s="67">
        <f>'năm 2023'!F84</f>
        <v>110</v>
      </c>
      <c r="O14" s="67">
        <f t="shared" si="21"/>
        <v>417.23099999999999</v>
      </c>
      <c r="P14" s="67">
        <f>'nam 2024'!E90</f>
        <v>323.23099999999999</v>
      </c>
      <c r="Q14" s="67">
        <f>'nam 2024'!F90</f>
        <v>94</v>
      </c>
      <c r="R14" s="67"/>
      <c r="S14" s="67"/>
      <c r="T14" s="67"/>
    </row>
    <row r="15" spans="1:20" x14ac:dyDescent="0.5">
      <c r="A15" s="65">
        <v>9</v>
      </c>
      <c r="B15" s="64" t="s">
        <v>54</v>
      </c>
      <c r="C15" s="67">
        <f t="shared" si="16"/>
        <v>1338.2830000000001</v>
      </c>
      <c r="D15" s="67">
        <f t="shared" si="17"/>
        <v>1105.1990000000001</v>
      </c>
      <c r="E15" s="67">
        <f t="shared" si="17"/>
        <v>233.084</v>
      </c>
      <c r="F15" s="67">
        <f t="shared" si="18"/>
        <v>85.572000000000003</v>
      </c>
      <c r="G15" s="67">
        <f>'nam 2021'!E17</f>
        <v>45.786000000000001</v>
      </c>
      <c r="H15" s="67">
        <f>'nam 2021'!F17</f>
        <v>39.786000000000001</v>
      </c>
      <c r="I15" s="67">
        <f t="shared" si="19"/>
        <v>43.779000000000003</v>
      </c>
      <c r="J15" s="67">
        <f>'kinh phí 2022'!E86</f>
        <v>41.191000000000003</v>
      </c>
      <c r="K15" s="67">
        <f>'kinh phí 2022'!F86</f>
        <v>2.5880000000000001</v>
      </c>
      <c r="L15" s="67">
        <f t="shared" si="20"/>
        <v>122.089</v>
      </c>
      <c r="M15" s="67">
        <f>'năm 2023'!E97</f>
        <v>111.379</v>
      </c>
      <c r="N15" s="67">
        <f>'năm 2023'!F97</f>
        <v>10.71</v>
      </c>
      <c r="O15" s="67">
        <f t="shared" si="21"/>
        <v>1086.8429999999998</v>
      </c>
      <c r="P15" s="67">
        <f>'nam 2024'!E104</f>
        <v>906.84299999999996</v>
      </c>
      <c r="Q15" s="67">
        <f>'nam 2024'!F104</f>
        <v>180</v>
      </c>
      <c r="R15" s="67"/>
      <c r="S15" s="67"/>
      <c r="T15" s="67"/>
    </row>
    <row r="16" spans="1:20" x14ac:dyDescent="0.5">
      <c r="A16" s="65">
        <v>10</v>
      </c>
      <c r="B16" s="64" t="s">
        <v>55</v>
      </c>
      <c r="C16" s="67">
        <f t="shared" si="16"/>
        <v>2720.875</v>
      </c>
      <c r="D16" s="67">
        <f t="shared" si="17"/>
        <v>2367.875</v>
      </c>
      <c r="E16" s="67">
        <f t="shared" si="17"/>
        <v>353</v>
      </c>
      <c r="F16" s="67">
        <f t="shared" si="18"/>
        <v>148.9</v>
      </c>
      <c r="G16" s="67">
        <f>'nam 2021'!E20</f>
        <v>148.9</v>
      </c>
      <c r="H16" s="67">
        <f>'nam 2021'!F20</f>
        <v>0</v>
      </c>
      <c r="I16" s="67">
        <f t="shared" si="19"/>
        <v>502</v>
      </c>
      <c r="J16" s="67">
        <f>'kinh phí 2022'!E99</f>
        <v>455</v>
      </c>
      <c r="K16" s="67">
        <f>'kinh phí 2022'!F99</f>
        <v>47</v>
      </c>
      <c r="L16" s="67">
        <f t="shared" si="20"/>
        <v>1092.1799999999998</v>
      </c>
      <c r="M16" s="67">
        <f>'năm 2023'!E110</f>
        <v>918.18</v>
      </c>
      <c r="N16" s="67">
        <f>'năm 2023'!F110</f>
        <v>174</v>
      </c>
      <c r="O16" s="67">
        <f t="shared" si="21"/>
        <v>977.79499999999996</v>
      </c>
      <c r="P16" s="67">
        <f>'nam 2024'!E118</f>
        <v>845.79499999999996</v>
      </c>
      <c r="Q16" s="67">
        <f>'nam 2024'!F118</f>
        <v>132</v>
      </c>
      <c r="R16" s="67"/>
      <c r="S16" s="67"/>
      <c r="T16" s="67"/>
    </row>
    <row r="17" spans="1:20" x14ac:dyDescent="0.5">
      <c r="A17" s="65">
        <v>11</v>
      </c>
      <c r="B17" s="64" t="s">
        <v>106</v>
      </c>
      <c r="C17" s="67">
        <f t="shared" si="16"/>
        <v>316.16300000000001</v>
      </c>
      <c r="D17" s="67">
        <f t="shared" si="17"/>
        <v>248.16300000000001</v>
      </c>
      <c r="E17" s="67">
        <f t="shared" si="17"/>
        <v>68</v>
      </c>
      <c r="F17" s="64"/>
      <c r="G17" s="64"/>
      <c r="H17" s="64"/>
      <c r="I17" s="64"/>
      <c r="J17" s="64"/>
      <c r="K17" s="64"/>
      <c r="L17" s="64"/>
      <c r="M17" s="64"/>
      <c r="N17" s="64"/>
      <c r="O17" s="64"/>
      <c r="P17" s="64"/>
      <c r="Q17" s="64"/>
      <c r="R17" s="67">
        <f t="shared" ref="R17:R57" si="22">S17+T17</f>
        <v>316.16300000000001</v>
      </c>
      <c r="S17" s="64">
        <f>_xlfn.XLOOKUP(B17,'nam 2025 -BKH'!$B$8:$B$539,'nam 2025 -BKH'!$E$8:$E$539,0)</f>
        <v>248.16300000000001</v>
      </c>
      <c r="T17" s="68">
        <f>_xlfn.XLOOKUP(B17,'nam 2025 -BKH'!$B$8:$B$539,'nam 2025 -BKH'!$F$8:$F$539,0)</f>
        <v>68</v>
      </c>
    </row>
    <row r="18" spans="1:20" x14ac:dyDescent="0.5">
      <c r="A18" s="65">
        <v>12</v>
      </c>
      <c r="B18" s="64" t="s">
        <v>124</v>
      </c>
      <c r="C18" s="67">
        <f t="shared" si="16"/>
        <v>877.51</v>
      </c>
      <c r="D18" s="67">
        <f t="shared" si="17"/>
        <v>701.51</v>
      </c>
      <c r="E18" s="67">
        <f t="shared" si="17"/>
        <v>176</v>
      </c>
      <c r="F18" s="64"/>
      <c r="G18" s="64"/>
      <c r="H18" s="64"/>
      <c r="I18" s="64"/>
      <c r="J18" s="64"/>
      <c r="K18" s="64"/>
      <c r="L18" s="64"/>
      <c r="M18" s="64"/>
      <c r="N18" s="64"/>
      <c r="O18" s="64"/>
      <c r="P18" s="64"/>
      <c r="Q18" s="64"/>
      <c r="R18" s="67">
        <f t="shared" si="22"/>
        <v>877.51</v>
      </c>
      <c r="S18" s="64">
        <f>_xlfn.XLOOKUP(B18,'nam 2025 -BKH'!$B$8:$B$539,'nam 2025 -BKH'!$E$8:$E$539,0)</f>
        <v>701.51</v>
      </c>
      <c r="T18" s="68">
        <f>_xlfn.XLOOKUP(B18,'nam 2025 -BKH'!$B$8:$B$539,'nam 2025 -BKH'!$F$8:$F$539,0)</f>
        <v>176</v>
      </c>
    </row>
    <row r="19" spans="1:20" x14ac:dyDescent="0.5">
      <c r="A19" s="65">
        <v>13</v>
      </c>
      <c r="B19" s="64" t="s">
        <v>131</v>
      </c>
      <c r="C19" s="67">
        <f t="shared" si="16"/>
        <v>0</v>
      </c>
      <c r="D19" s="67">
        <f t="shared" si="17"/>
        <v>0</v>
      </c>
      <c r="E19" s="67">
        <f t="shared" si="17"/>
        <v>0</v>
      </c>
      <c r="F19" s="64"/>
      <c r="G19" s="64"/>
      <c r="H19" s="64"/>
      <c r="I19" s="64"/>
      <c r="J19" s="64"/>
      <c r="K19" s="64"/>
      <c r="L19" s="64"/>
      <c r="M19" s="64"/>
      <c r="N19" s="64"/>
      <c r="O19" s="64"/>
      <c r="P19" s="64"/>
      <c r="Q19" s="64"/>
      <c r="R19" s="67">
        <f t="shared" si="22"/>
        <v>0</v>
      </c>
      <c r="S19" s="64">
        <f>_xlfn.XLOOKUP(B19,'nam 2025 -BKH'!$B$8:$B$539,'nam 2025 -BKH'!$E$8:$E$539,0)</f>
        <v>0</v>
      </c>
      <c r="T19" s="68">
        <f>_xlfn.XLOOKUP(B19,'nam 2025 -BKH'!$B$8:$B$539,'nam 2025 -BKH'!$F$8:$F$539,0)</f>
        <v>0</v>
      </c>
    </row>
    <row r="20" spans="1:20" x14ac:dyDescent="0.5">
      <c r="A20" s="65">
        <v>14</v>
      </c>
      <c r="B20" s="64" t="s">
        <v>138</v>
      </c>
      <c r="C20" s="67">
        <f t="shared" si="16"/>
        <v>0</v>
      </c>
      <c r="D20" s="67">
        <f t="shared" si="17"/>
        <v>0</v>
      </c>
      <c r="E20" s="67">
        <f t="shared" si="17"/>
        <v>0</v>
      </c>
      <c r="F20" s="64"/>
      <c r="G20" s="64"/>
      <c r="H20" s="64"/>
      <c r="I20" s="64"/>
      <c r="J20" s="64"/>
      <c r="K20" s="64"/>
      <c r="L20" s="64"/>
      <c r="M20" s="64"/>
      <c r="N20" s="64"/>
      <c r="O20" s="64"/>
      <c r="P20" s="64"/>
      <c r="Q20" s="64"/>
      <c r="R20" s="67">
        <f t="shared" si="22"/>
        <v>0</v>
      </c>
      <c r="S20" s="64">
        <f>_xlfn.XLOOKUP(B20,'nam 2025 -BKH'!$B$8:$B$539,'nam 2025 -BKH'!$E$8:$E$539,0)</f>
        <v>0</v>
      </c>
      <c r="T20" s="68">
        <f>_xlfn.XLOOKUP(B20,'nam 2025 -BKH'!$B$8:$B$539,'nam 2025 -BKH'!$F$8:$F$539,0)</f>
        <v>0</v>
      </c>
    </row>
    <row r="21" spans="1:20" x14ac:dyDescent="0.5">
      <c r="A21" s="65">
        <v>15</v>
      </c>
      <c r="B21" s="64" t="s">
        <v>139</v>
      </c>
      <c r="C21" s="67">
        <f t="shared" si="16"/>
        <v>66.97999999999999</v>
      </c>
      <c r="D21" s="67">
        <f t="shared" si="17"/>
        <v>60.98</v>
      </c>
      <c r="E21" s="67">
        <f t="shared" si="17"/>
        <v>6</v>
      </c>
      <c r="F21" s="64"/>
      <c r="G21" s="64"/>
      <c r="H21" s="64"/>
      <c r="I21" s="64"/>
      <c r="J21" s="64"/>
      <c r="K21" s="64"/>
      <c r="L21" s="64"/>
      <c r="M21" s="64"/>
      <c r="N21" s="64"/>
      <c r="O21" s="64"/>
      <c r="P21" s="64"/>
      <c r="Q21" s="64"/>
      <c r="R21" s="67">
        <f t="shared" si="22"/>
        <v>66.97999999999999</v>
      </c>
      <c r="S21" s="64">
        <f>_xlfn.XLOOKUP(B21,'nam 2025 -BKH'!$B$8:$B$539,'nam 2025 -BKH'!$E$8:$E$539,0)</f>
        <v>60.98</v>
      </c>
      <c r="T21" s="68">
        <f>_xlfn.XLOOKUP(B21,'nam 2025 -BKH'!$B$8:$B$539,'nam 2025 -BKH'!$F$8:$F$539,0)</f>
        <v>6</v>
      </c>
    </row>
    <row r="22" spans="1:20" x14ac:dyDescent="0.5">
      <c r="A22" s="65">
        <v>16</v>
      </c>
      <c r="B22" s="64" t="s">
        <v>145</v>
      </c>
      <c r="C22" s="67">
        <f t="shared" si="16"/>
        <v>0</v>
      </c>
      <c r="D22" s="67">
        <f t="shared" si="17"/>
        <v>0</v>
      </c>
      <c r="E22" s="67">
        <f t="shared" si="17"/>
        <v>0</v>
      </c>
      <c r="F22" s="64"/>
      <c r="G22" s="64"/>
      <c r="H22" s="64"/>
      <c r="I22" s="64"/>
      <c r="J22" s="64"/>
      <c r="K22" s="64"/>
      <c r="L22" s="64"/>
      <c r="M22" s="64"/>
      <c r="N22" s="64"/>
      <c r="O22" s="64"/>
      <c r="P22" s="64"/>
      <c r="Q22" s="64"/>
      <c r="R22" s="67">
        <f t="shared" si="22"/>
        <v>0</v>
      </c>
      <c r="S22" s="64">
        <f>_xlfn.XLOOKUP(B22,'nam 2025 -BKH'!$B$8:$B$539,'nam 2025 -BKH'!$E$8:$E$539,0)</f>
        <v>0</v>
      </c>
      <c r="T22" s="68">
        <f>_xlfn.XLOOKUP(B22,'nam 2025 -BKH'!$B$8:$B$539,'nam 2025 -BKH'!$F$8:$F$539,0)</f>
        <v>0</v>
      </c>
    </row>
    <row r="23" spans="1:20" x14ac:dyDescent="0.5">
      <c r="A23" s="65">
        <v>17</v>
      </c>
      <c r="B23" s="64" t="s">
        <v>151</v>
      </c>
      <c r="C23" s="67">
        <f t="shared" si="16"/>
        <v>0</v>
      </c>
      <c r="D23" s="67">
        <f t="shared" si="17"/>
        <v>0</v>
      </c>
      <c r="E23" s="67">
        <f t="shared" si="17"/>
        <v>0</v>
      </c>
      <c r="F23" s="64"/>
      <c r="G23" s="64"/>
      <c r="H23" s="64"/>
      <c r="I23" s="64"/>
      <c r="J23" s="64"/>
      <c r="K23" s="64"/>
      <c r="L23" s="64"/>
      <c r="M23" s="64"/>
      <c r="N23" s="64"/>
      <c r="O23" s="64"/>
      <c r="P23" s="64"/>
      <c r="Q23" s="64"/>
      <c r="R23" s="67">
        <f t="shared" si="22"/>
        <v>0</v>
      </c>
      <c r="S23" s="64">
        <f>_xlfn.XLOOKUP(B23,'nam 2025 -BKH'!$B$8:$B$539,'nam 2025 -BKH'!$E$8:$E$539,0)</f>
        <v>0</v>
      </c>
      <c r="T23" s="68">
        <f>_xlfn.XLOOKUP(B23,'nam 2025 -BKH'!$B$8:$B$539,'nam 2025 -BKH'!$F$8:$F$539,0)</f>
        <v>0</v>
      </c>
    </row>
    <row r="24" spans="1:20" x14ac:dyDescent="0.5">
      <c r="A24" s="65">
        <v>18</v>
      </c>
      <c r="B24" s="64" t="s">
        <v>157</v>
      </c>
      <c r="C24" s="67">
        <f t="shared" si="16"/>
        <v>0</v>
      </c>
      <c r="D24" s="67">
        <f t="shared" si="17"/>
        <v>0</v>
      </c>
      <c r="E24" s="67">
        <f t="shared" si="17"/>
        <v>0</v>
      </c>
      <c r="F24" s="64"/>
      <c r="G24" s="64"/>
      <c r="H24" s="64"/>
      <c r="I24" s="64"/>
      <c r="J24" s="64"/>
      <c r="K24" s="64"/>
      <c r="L24" s="64"/>
      <c r="M24" s="64"/>
      <c r="N24" s="64"/>
      <c r="O24" s="64"/>
      <c r="P24" s="64"/>
      <c r="Q24" s="64"/>
      <c r="R24" s="67">
        <f t="shared" si="22"/>
        <v>0</v>
      </c>
      <c r="S24" s="64">
        <f>_xlfn.XLOOKUP(B24,'nam 2025 -BKH'!$B$8:$B$539,'nam 2025 -BKH'!$E$8:$E$539,0)</f>
        <v>0</v>
      </c>
      <c r="T24" s="68">
        <f>_xlfn.XLOOKUP(B24,'nam 2025 -BKH'!$B$8:$B$539,'nam 2025 -BKH'!$F$8:$F$539,0)</f>
        <v>0</v>
      </c>
    </row>
    <row r="25" spans="1:20" x14ac:dyDescent="0.5">
      <c r="A25" s="65">
        <v>19</v>
      </c>
      <c r="B25" s="64" t="s">
        <v>163</v>
      </c>
      <c r="C25" s="67">
        <f t="shared" si="16"/>
        <v>0</v>
      </c>
      <c r="D25" s="67">
        <f t="shared" si="17"/>
        <v>0</v>
      </c>
      <c r="E25" s="67">
        <f t="shared" si="17"/>
        <v>0</v>
      </c>
      <c r="F25" s="64"/>
      <c r="G25" s="64"/>
      <c r="H25" s="64"/>
      <c r="I25" s="64"/>
      <c r="J25" s="64"/>
      <c r="K25" s="64"/>
      <c r="L25" s="64"/>
      <c r="M25" s="64"/>
      <c r="N25" s="64"/>
      <c r="O25" s="64"/>
      <c r="P25" s="64"/>
      <c r="Q25" s="64"/>
      <c r="R25" s="67">
        <f t="shared" si="22"/>
        <v>0</v>
      </c>
      <c r="S25" s="64">
        <f>_xlfn.XLOOKUP(B25,'nam 2025 -BKH'!$B$8:$B$539,'nam 2025 -BKH'!$E$8:$E$539,0)</f>
        <v>0</v>
      </c>
      <c r="T25" s="68">
        <f>_xlfn.XLOOKUP(B25,'nam 2025 -BKH'!$B$8:$B$539,'nam 2025 -BKH'!$F$8:$F$539,0)</f>
        <v>0</v>
      </c>
    </row>
    <row r="26" spans="1:20" x14ac:dyDescent="0.5">
      <c r="A26" s="65">
        <v>20</v>
      </c>
      <c r="B26" s="64" t="s">
        <v>169</v>
      </c>
      <c r="C26" s="67">
        <f t="shared" si="16"/>
        <v>0</v>
      </c>
      <c r="D26" s="67">
        <f t="shared" si="17"/>
        <v>0</v>
      </c>
      <c r="E26" s="67">
        <f t="shared" si="17"/>
        <v>0</v>
      </c>
      <c r="F26" s="64"/>
      <c r="G26" s="64"/>
      <c r="H26" s="64"/>
      <c r="I26" s="64"/>
      <c r="J26" s="64"/>
      <c r="K26" s="64"/>
      <c r="L26" s="64"/>
      <c r="M26" s="64"/>
      <c r="N26" s="64"/>
      <c r="O26" s="64"/>
      <c r="P26" s="64"/>
      <c r="Q26" s="64"/>
      <c r="R26" s="67">
        <f t="shared" si="22"/>
        <v>0</v>
      </c>
      <c r="S26" s="64">
        <f>_xlfn.XLOOKUP(B26,'nam 2025 -BKH'!$B$8:$B$539,'nam 2025 -BKH'!$E$8:$E$539,0)</f>
        <v>0</v>
      </c>
      <c r="T26" s="68">
        <f>_xlfn.XLOOKUP(B26,'nam 2025 -BKH'!$B$8:$B$539,'nam 2025 -BKH'!$F$8:$F$539,0)</f>
        <v>0</v>
      </c>
    </row>
    <row r="27" spans="1:20" x14ac:dyDescent="0.5">
      <c r="A27" s="65">
        <v>21</v>
      </c>
      <c r="B27" s="64" t="s">
        <v>175</v>
      </c>
      <c r="C27" s="67">
        <f t="shared" si="16"/>
        <v>0</v>
      </c>
      <c r="D27" s="67">
        <f t="shared" si="17"/>
        <v>0</v>
      </c>
      <c r="E27" s="67">
        <f t="shared" si="17"/>
        <v>0</v>
      </c>
      <c r="F27" s="64"/>
      <c r="G27" s="64"/>
      <c r="H27" s="64"/>
      <c r="I27" s="64"/>
      <c r="J27" s="64"/>
      <c r="K27" s="64"/>
      <c r="L27" s="64"/>
      <c r="M27" s="64"/>
      <c r="N27" s="64"/>
      <c r="O27" s="64"/>
      <c r="P27" s="64"/>
      <c r="Q27" s="64"/>
      <c r="R27" s="67">
        <f t="shared" si="22"/>
        <v>0</v>
      </c>
      <c r="S27" s="64">
        <f>_xlfn.XLOOKUP(B27,'nam 2025 -BKH'!$B$8:$B$539,'nam 2025 -BKH'!$E$8:$E$539,0)</f>
        <v>0</v>
      </c>
      <c r="T27" s="68">
        <f>_xlfn.XLOOKUP(B27,'nam 2025 -BKH'!$B$8:$B$539,'nam 2025 -BKH'!$F$8:$F$539,0)</f>
        <v>0</v>
      </c>
    </row>
    <row r="28" spans="1:20" x14ac:dyDescent="0.5">
      <c r="A28" s="65">
        <v>22</v>
      </c>
      <c r="B28" s="64" t="s">
        <v>181</v>
      </c>
      <c r="C28" s="67">
        <f t="shared" si="16"/>
        <v>113.95</v>
      </c>
      <c r="D28" s="67">
        <f t="shared" si="17"/>
        <v>113.95</v>
      </c>
      <c r="E28" s="67">
        <f t="shared" si="17"/>
        <v>0</v>
      </c>
      <c r="F28" s="64"/>
      <c r="G28" s="64"/>
      <c r="H28" s="64"/>
      <c r="I28" s="64"/>
      <c r="J28" s="64"/>
      <c r="K28" s="64"/>
      <c r="L28" s="64"/>
      <c r="M28" s="64"/>
      <c r="N28" s="64"/>
      <c r="O28" s="64"/>
      <c r="P28" s="64"/>
      <c r="Q28" s="64"/>
      <c r="R28" s="67">
        <f t="shared" si="22"/>
        <v>113.95</v>
      </c>
      <c r="S28" s="64">
        <f>_xlfn.XLOOKUP(B28,'nam 2025 -BKH'!$B$8:$B$539,'nam 2025 -BKH'!$E$8:$E$539,0)</f>
        <v>113.95</v>
      </c>
      <c r="T28" s="68">
        <f>_xlfn.XLOOKUP(B28,'nam 2025 -BKH'!$B$8:$B$539,'nam 2025 -BKH'!$F$8:$F$539,0)</f>
        <v>0</v>
      </c>
    </row>
    <row r="29" spans="1:20" x14ac:dyDescent="0.5">
      <c r="A29" s="65">
        <v>23</v>
      </c>
      <c r="B29" s="64" t="s">
        <v>187</v>
      </c>
      <c r="C29" s="67">
        <f t="shared" si="16"/>
        <v>444.45</v>
      </c>
      <c r="D29" s="67">
        <f t="shared" si="17"/>
        <v>444.45</v>
      </c>
      <c r="E29" s="67">
        <f t="shared" si="17"/>
        <v>0</v>
      </c>
      <c r="F29" s="64"/>
      <c r="G29" s="64"/>
      <c r="H29" s="64"/>
      <c r="I29" s="64"/>
      <c r="J29" s="64"/>
      <c r="K29" s="64"/>
      <c r="L29" s="64"/>
      <c r="M29" s="64"/>
      <c r="N29" s="64"/>
      <c r="O29" s="64"/>
      <c r="P29" s="64"/>
      <c r="Q29" s="64"/>
      <c r="R29" s="67">
        <f t="shared" si="22"/>
        <v>444.45</v>
      </c>
      <c r="S29" s="64">
        <f>_xlfn.XLOOKUP(B29,'nam 2025 -BKH'!$B$8:$B$539,'nam 2025 -BKH'!$E$8:$E$539,0)</f>
        <v>444.45</v>
      </c>
      <c r="T29" s="68">
        <f>_xlfn.XLOOKUP(B29,'nam 2025 -BKH'!$B$8:$B$539,'nam 2025 -BKH'!$F$8:$F$539,0)</f>
        <v>0</v>
      </c>
    </row>
    <row r="30" spans="1:20" x14ac:dyDescent="0.5">
      <c r="A30" s="65">
        <v>24</v>
      </c>
      <c r="B30" s="64" t="s">
        <v>193</v>
      </c>
      <c r="C30" s="67">
        <f t="shared" si="16"/>
        <v>217.5</v>
      </c>
      <c r="D30" s="67">
        <f t="shared" si="17"/>
        <v>217.5</v>
      </c>
      <c r="E30" s="67">
        <f t="shared" si="17"/>
        <v>0</v>
      </c>
      <c r="F30" s="64"/>
      <c r="G30" s="64"/>
      <c r="H30" s="64"/>
      <c r="I30" s="64"/>
      <c r="J30" s="64"/>
      <c r="K30" s="64"/>
      <c r="L30" s="64"/>
      <c r="M30" s="64"/>
      <c r="N30" s="64"/>
      <c r="O30" s="64"/>
      <c r="P30" s="64"/>
      <c r="Q30" s="64"/>
      <c r="R30" s="67">
        <f t="shared" si="22"/>
        <v>217.5</v>
      </c>
      <c r="S30" s="64">
        <f>_xlfn.XLOOKUP(B30,'nam 2025 -BKH'!$B$8:$B$539,'nam 2025 -BKH'!$E$8:$E$539,0)</f>
        <v>217.5</v>
      </c>
      <c r="T30" s="68">
        <f>_xlfn.XLOOKUP(B30,'nam 2025 -BKH'!$B$8:$B$539,'nam 2025 -BKH'!$F$8:$F$539,0)</f>
        <v>0</v>
      </c>
    </row>
    <row r="31" spans="1:20" x14ac:dyDescent="0.5">
      <c r="A31" s="65">
        <v>25</v>
      </c>
      <c r="B31" s="64" t="s">
        <v>199</v>
      </c>
      <c r="C31" s="67">
        <f t="shared" si="16"/>
        <v>167.9</v>
      </c>
      <c r="D31" s="67">
        <f t="shared" si="17"/>
        <v>135.9</v>
      </c>
      <c r="E31" s="67">
        <f t="shared" si="17"/>
        <v>32</v>
      </c>
      <c r="F31" s="64"/>
      <c r="G31" s="64"/>
      <c r="H31" s="64"/>
      <c r="I31" s="64"/>
      <c r="J31" s="64"/>
      <c r="K31" s="64"/>
      <c r="L31" s="64"/>
      <c r="M31" s="64"/>
      <c r="N31" s="64"/>
      <c r="O31" s="64"/>
      <c r="P31" s="64"/>
      <c r="Q31" s="64"/>
      <c r="R31" s="67">
        <f t="shared" si="22"/>
        <v>167.9</v>
      </c>
      <c r="S31" s="64">
        <f>_xlfn.XLOOKUP(B31,'nam 2025 -BKH'!$B$8:$B$539,'nam 2025 -BKH'!$E$8:$E$539,0)</f>
        <v>135.9</v>
      </c>
      <c r="T31" s="68">
        <f>_xlfn.XLOOKUP(B31,'nam 2025 -BKH'!$B$8:$B$539,'nam 2025 -BKH'!$F$8:$F$539,0)</f>
        <v>32</v>
      </c>
    </row>
    <row r="32" spans="1:20" x14ac:dyDescent="0.5">
      <c r="A32" s="65">
        <v>26</v>
      </c>
      <c r="B32" s="64" t="s">
        <v>205</v>
      </c>
      <c r="C32" s="67">
        <f t="shared" si="16"/>
        <v>222.2</v>
      </c>
      <c r="D32" s="67">
        <f t="shared" si="17"/>
        <v>222.2</v>
      </c>
      <c r="E32" s="67">
        <f t="shared" si="17"/>
        <v>0</v>
      </c>
      <c r="F32" s="64"/>
      <c r="G32" s="64"/>
      <c r="H32" s="64"/>
      <c r="I32" s="64"/>
      <c r="J32" s="64"/>
      <c r="K32" s="64"/>
      <c r="L32" s="64"/>
      <c r="M32" s="64"/>
      <c r="N32" s="64"/>
      <c r="O32" s="64"/>
      <c r="P32" s="64"/>
      <c r="Q32" s="64"/>
      <c r="R32" s="67">
        <f t="shared" si="22"/>
        <v>222.2</v>
      </c>
      <c r="S32" s="64">
        <f>_xlfn.XLOOKUP(B32,'nam 2025 -BKH'!$B$8:$B$539,'nam 2025 -BKH'!$E$8:$E$539,0)</f>
        <v>222.2</v>
      </c>
      <c r="T32" s="68">
        <f>_xlfn.XLOOKUP(B32,'nam 2025 -BKH'!$B$8:$B$539,'nam 2025 -BKH'!$F$8:$F$539,0)</f>
        <v>0</v>
      </c>
    </row>
    <row r="33" spans="1:20" x14ac:dyDescent="0.5">
      <c r="A33" s="65">
        <v>27</v>
      </c>
      <c r="B33" s="64" t="s">
        <v>211</v>
      </c>
      <c r="C33" s="67">
        <f t="shared" si="16"/>
        <v>0</v>
      </c>
      <c r="D33" s="67">
        <f t="shared" si="17"/>
        <v>0</v>
      </c>
      <c r="E33" s="67">
        <f t="shared" si="17"/>
        <v>0</v>
      </c>
      <c r="F33" s="64"/>
      <c r="G33" s="64"/>
      <c r="H33" s="64"/>
      <c r="I33" s="64"/>
      <c r="J33" s="64"/>
      <c r="K33" s="64"/>
      <c r="L33" s="64"/>
      <c r="M33" s="64"/>
      <c r="N33" s="64"/>
      <c r="O33" s="64"/>
      <c r="P33" s="64"/>
      <c r="Q33" s="64"/>
      <c r="R33" s="67">
        <f t="shared" si="22"/>
        <v>0</v>
      </c>
      <c r="S33" s="64">
        <f>_xlfn.XLOOKUP(B33,'nam 2025 -BKH'!$B$8:$B$539,'nam 2025 -BKH'!$E$8:$E$539,0)</f>
        <v>0</v>
      </c>
      <c r="T33" s="68">
        <f>_xlfn.XLOOKUP(B33,'nam 2025 -BKH'!$B$8:$B$539,'nam 2025 -BKH'!$F$8:$F$539,0)</f>
        <v>0</v>
      </c>
    </row>
    <row r="34" spans="1:20" x14ac:dyDescent="0.5">
      <c r="A34" s="65">
        <v>28</v>
      </c>
      <c r="B34" s="64" t="s">
        <v>217</v>
      </c>
      <c r="C34" s="67">
        <f t="shared" si="16"/>
        <v>349.4</v>
      </c>
      <c r="D34" s="67">
        <f t="shared" si="17"/>
        <v>291.39999999999998</v>
      </c>
      <c r="E34" s="67">
        <f t="shared" si="17"/>
        <v>58</v>
      </c>
      <c r="F34" s="64"/>
      <c r="G34" s="64"/>
      <c r="H34" s="64"/>
      <c r="I34" s="64"/>
      <c r="J34" s="64"/>
      <c r="K34" s="64"/>
      <c r="L34" s="64"/>
      <c r="M34" s="64"/>
      <c r="N34" s="64"/>
      <c r="O34" s="64"/>
      <c r="P34" s="64"/>
      <c r="Q34" s="64"/>
      <c r="R34" s="67">
        <f t="shared" si="22"/>
        <v>349.4</v>
      </c>
      <c r="S34" s="64">
        <f>_xlfn.XLOOKUP(B34,'nam 2025 -BKH'!$B$8:$B$539,'nam 2025 -BKH'!$E$8:$E$539,0)</f>
        <v>291.39999999999998</v>
      </c>
      <c r="T34" s="68">
        <f>_xlfn.XLOOKUP(B34,'nam 2025 -BKH'!$B$8:$B$539,'nam 2025 -BKH'!$F$8:$F$539,0)</f>
        <v>58</v>
      </c>
    </row>
    <row r="35" spans="1:20" x14ac:dyDescent="0.5">
      <c r="A35" s="65">
        <v>29</v>
      </c>
      <c r="B35" s="64" t="s">
        <v>223</v>
      </c>
      <c r="C35" s="67">
        <f t="shared" si="16"/>
        <v>0</v>
      </c>
      <c r="D35" s="67">
        <f t="shared" si="17"/>
        <v>0</v>
      </c>
      <c r="E35" s="67">
        <f t="shared" si="17"/>
        <v>0</v>
      </c>
      <c r="F35" s="64"/>
      <c r="G35" s="64"/>
      <c r="H35" s="64"/>
      <c r="I35" s="64"/>
      <c r="J35" s="64"/>
      <c r="K35" s="64"/>
      <c r="L35" s="64"/>
      <c r="M35" s="64"/>
      <c r="N35" s="64"/>
      <c r="O35" s="64"/>
      <c r="P35" s="64"/>
      <c r="Q35" s="64"/>
      <c r="R35" s="67">
        <f t="shared" si="22"/>
        <v>0</v>
      </c>
      <c r="S35" s="64">
        <f>_xlfn.XLOOKUP(B35,'nam 2025 -BKH'!$B$8:$B$539,'nam 2025 -BKH'!$E$8:$E$539,0)</f>
        <v>0</v>
      </c>
      <c r="T35" s="68">
        <f>_xlfn.XLOOKUP(B35,'nam 2025 -BKH'!$B$8:$B$539,'nam 2025 -BKH'!$F$8:$F$539,0)</f>
        <v>0</v>
      </c>
    </row>
    <row r="36" spans="1:20" x14ac:dyDescent="0.5">
      <c r="A36" s="65">
        <v>30</v>
      </c>
      <c r="B36" s="64" t="s">
        <v>229</v>
      </c>
      <c r="C36" s="67">
        <f t="shared" si="16"/>
        <v>0</v>
      </c>
      <c r="D36" s="67">
        <f t="shared" si="17"/>
        <v>0</v>
      </c>
      <c r="E36" s="67">
        <f t="shared" si="17"/>
        <v>0</v>
      </c>
      <c r="F36" s="64"/>
      <c r="G36" s="64"/>
      <c r="H36" s="64"/>
      <c r="I36" s="64"/>
      <c r="J36" s="64"/>
      <c r="K36" s="64"/>
      <c r="L36" s="64"/>
      <c r="M36" s="64"/>
      <c r="N36" s="64"/>
      <c r="O36" s="64"/>
      <c r="P36" s="64"/>
      <c r="Q36" s="64"/>
      <c r="R36" s="67">
        <f t="shared" si="22"/>
        <v>0</v>
      </c>
      <c r="S36" s="64">
        <f>_xlfn.XLOOKUP(B36,'nam 2025 -BKH'!$B$8:$B$539,'nam 2025 -BKH'!$E$8:$E$539,0)</f>
        <v>0</v>
      </c>
      <c r="T36" s="68">
        <f>_xlfn.XLOOKUP(B36,'nam 2025 -BKH'!$B$8:$B$539,'nam 2025 -BKH'!$F$8:$F$539,0)</f>
        <v>0</v>
      </c>
    </row>
    <row r="37" spans="1:20" x14ac:dyDescent="0.5">
      <c r="A37" s="65">
        <v>31</v>
      </c>
      <c r="B37" s="64" t="s">
        <v>235</v>
      </c>
      <c r="C37" s="67">
        <f t="shared" si="16"/>
        <v>99.9</v>
      </c>
      <c r="D37" s="67">
        <f t="shared" si="17"/>
        <v>93.9</v>
      </c>
      <c r="E37" s="67">
        <f t="shared" si="17"/>
        <v>6</v>
      </c>
      <c r="F37" s="64"/>
      <c r="G37" s="64"/>
      <c r="H37" s="64"/>
      <c r="I37" s="64"/>
      <c r="J37" s="64"/>
      <c r="K37" s="64"/>
      <c r="L37" s="64"/>
      <c r="M37" s="64"/>
      <c r="N37" s="64"/>
      <c r="O37" s="64"/>
      <c r="P37" s="64"/>
      <c r="Q37" s="64"/>
      <c r="R37" s="67">
        <f t="shared" si="22"/>
        <v>99.9</v>
      </c>
      <c r="S37" s="64">
        <f>_xlfn.XLOOKUP(B37,'nam 2025 -BKH'!$B$8:$B$539,'nam 2025 -BKH'!$E$8:$E$539,0)</f>
        <v>93.9</v>
      </c>
      <c r="T37" s="68">
        <f>_xlfn.XLOOKUP(B37,'nam 2025 -BKH'!$B$8:$B$539,'nam 2025 -BKH'!$F$8:$F$539,0)</f>
        <v>6</v>
      </c>
    </row>
    <row r="38" spans="1:20" x14ac:dyDescent="0.5">
      <c r="A38" s="65">
        <v>32</v>
      </c>
      <c r="B38" s="64" t="s">
        <v>241</v>
      </c>
      <c r="C38" s="67">
        <f t="shared" si="16"/>
        <v>261.2</v>
      </c>
      <c r="D38" s="67">
        <f t="shared" si="17"/>
        <v>261.2</v>
      </c>
      <c r="E38" s="67">
        <f t="shared" si="17"/>
        <v>0</v>
      </c>
      <c r="F38" s="64"/>
      <c r="G38" s="64"/>
      <c r="H38" s="64"/>
      <c r="I38" s="64"/>
      <c r="J38" s="64"/>
      <c r="K38" s="64"/>
      <c r="L38" s="64"/>
      <c r="M38" s="64"/>
      <c r="N38" s="64"/>
      <c r="O38" s="64"/>
      <c r="P38" s="64"/>
      <c r="Q38" s="64"/>
      <c r="R38" s="67">
        <f t="shared" si="22"/>
        <v>261.2</v>
      </c>
      <c r="S38" s="64">
        <f>_xlfn.XLOOKUP(B38,'nam 2025 -BKH'!$B$8:$B$539,'nam 2025 -BKH'!$E$8:$E$539,0)</f>
        <v>261.2</v>
      </c>
      <c r="T38" s="68">
        <f>_xlfn.XLOOKUP(B38,'nam 2025 -BKH'!$B$8:$B$539,'nam 2025 -BKH'!$F$8:$F$539,0)</f>
        <v>0</v>
      </c>
    </row>
    <row r="39" spans="1:20" x14ac:dyDescent="0.5">
      <c r="A39" s="65">
        <v>33</v>
      </c>
      <c r="B39" s="64" t="s">
        <v>247</v>
      </c>
      <c r="C39" s="67">
        <f t="shared" si="16"/>
        <v>379.2</v>
      </c>
      <c r="D39" s="67">
        <f t="shared" si="17"/>
        <v>379.2</v>
      </c>
      <c r="E39" s="67">
        <f t="shared" si="17"/>
        <v>0</v>
      </c>
      <c r="F39" s="64"/>
      <c r="G39" s="64"/>
      <c r="H39" s="64"/>
      <c r="I39" s="64"/>
      <c r="J39" s="64"/>
      <c r="K39" s="64"/>
      <c r="L39" s="64"/>
      <c r="M39" s="64"/>
      <c r="N39" s="64"/>
      <c r="O39" s="64"/>
      <c r="P39" s="64"/>
      <c r="Q39" s="64"/>
      <c r="R39" s="67">
        <f t="shared" si="22"/>
        <v>379.2</v>
      </c>
      <c r="S39" s="64">
        <f>_xlfn.XLOOKUP(B39,'nam 2025 -BKH'!$B$8:$B$539,'nam 2025 -BKH'!$E$8:$E$539,0)</f>
        <v>379.2</v>
      </c>
      <c r="T39" s="68">
        <f>_xlfn.XLOOKUP(B39,'nam 2025 -BKH'!$B$8:$B$539,'nam 2025 -BKH'!$F$8:$F$539,0)</f>
        <v>0</v>
      </c>
    </row>
    <row r="40" spans="1:20" x14ac:dyDescent="0.5">
      <c r="A40" s="65">
        <v>34</v>
      </c>
      <c r="B40" s="64" t="s">
        <v>253</v>
      </c>
      <c r="C40" s="67">
        <f t="shared" si="16"/>
        <v>332</v>
      </c>
      <c r="D40" s="67">
        <f t="shared" si="17"/>
        <v>332</v>
      </c>
      <c r="E40" s="67">
        <f t="shared" si="17"/>
        <v>0</v>
      </c>
      <c r="F40" s="64"/>
      <c r="G40" s="64"/>
      <c r="H40" s="64"/>
      <c r="I40" s="64"/>
      <c r="J40" s="64"/>
      <c r="K40" s="64"/>
      <c r="L40" s="64"/>
      <c r="M40" s="64"/>
      <c r="N40" s="64"/>
      <c r="O40" s="64"/>
      <c r="P40" s="64"/>
      <c r="Q40" s="64"/>
      <c r="R40" s="67">
        <f t="shared" si="22"/>
        <v>332</v>
      </c>
      <c r="S40" s="64">
        <f>_xlfn.XLOOKUP(B40,'nam 2025 -BKH'!$B$8:$B$539,'nam 2025 -BKH'!$E$8:$E$539,0)</f>
        <v>332</v>
      </c>
      <c r="T40" s="68">
        <f>_xlfn.XLOOKUP(B40,'nam 2025 -BKH'!$B$8:$B$539,'nam 2025 -BKH'!$F$8:$F$539,0)</f>
        <v>0</v>
      </c>
    </row>
    <row r="41" spans="1:20" x14ac:dyDescent="0.5">
      <c r="A41" s="65">
        <v>35</v>
      </c>
      <c r="B41" s="64" t="s">
        <v>259</v>
      </c>
      <c r="C41" s="67">
        <f t="shared" si="16"/>
        <v>94</v>
      </c>
      <c r="D41" s="67">
        <f t="shared" si="17"/>
        <v>94</v>
      </c>
      <c r="E41" s="67">
        <f t="shared" si="17"/>
        <v>0</v>
      </c>
      <c r="F41" s="64"/>
      <c r="G41" s="64"/>
      <c r="H41" s="64"/>
      <c r="I41" s="64"/>
      <c r="J41" s="64"/>
      <c r="K41" s="64"/>
      <c r="L41" s="64"/>
      <c r="M41" s="64"/>
      <c r="N41" s="64"/>
      <c r="O41" s="64"/>
      <c r="P41" s="64"/>
      <c r="Q41" s="64"/>
      <c r="R41" s="67">
        <f t="shared" si="22"/>
        <v>94</v>
      </c>
      <c r="S41" s="64">
        <f>_xlfn.XLOOKUP(B41,'nam 2025 -BKH'!$B$8:$B$539,'nam 2025 -BKH'!$E$8:$E$539,0)</f>
        <v>94</v>
      </c>
      <c r="T41" s="68">
        <f>_xlfn.XLOOKUP(B41,'nam 2025 -BKH'!$B$8:$B$539,'nam 2025 -BKH'!$F$8:$F$539,0)</f>
        <v>0</v>
      </c>
    </row>
    <row r="42" spans="1:20" x14ac:dyDescent="0.5">
      <c r="A42" s="65">
        <v>36</v>
      </c>
      <c r="B42" s="64" t="s">
        <v>265</v>
      </c>
      <c r="C42" s="67">
        <f t="shared" si="16"/>
        <v>230.73962</v>
      </c>
      <c r="D42" s="67">
        <f t="shared" si="17"/>
        <v>230.73962</v>
      </c>
      <c r="E42" s="67">
        <f t="shared" si="17"/>
        <v>0</v>
      </c>
      <c r="F42" s="64"/>
      <c r="G42" s="64"/>
      <c r="H42" s="64"/>
      <c r="I42" s="64"/>
      <c r="J42" s="64"/>
      <c r="K42" s="64"/>
      <c r="L42" s="64"/>
      <c r="M42" s="64"/>
      <c r="N42" s="64"/>
      <c r="O42" s="64"/>
      <c r="P42" s="64"/>
      <c r="Q42" s="64"/>
      <c r="R42" s="67">
        <f t="shared" si="22"/>
        <v>230.73962</v>
      </c>
      <c r="S42" s="64">
        <f>_xlfn.XLOOKUP(B42,'nam 2025 -BKH'!$B$8:$B$539,'nam 2025 -BKH'!$E$8:$E$539,0)</f>
        <v>230.73962</v>
      </c>
      <c r="T42" s="68">
        <f>_xlfn.XLOOKUP(B42,'nam 2025 -BKH'!$B$8:$B$539,'nam 2025 -BKH'!$F$8:$F$539,0)</f>
        <v>0</v>
      </c>
    </row>
    <row r="43" spans="1:20" x14ac:dyDescent="0.5">
      <c r="A43" s="65">
        <v>37</v>
      </c>
      <c r="B43" s="64" t="s">
        <v>271</v>
      </c>
      <c r="C43" s="67">
        <f t="shared" si="16"/>
        <v>73.099999999999994</v>
      </c>
      <c r="D43" s="67">
        <f t="shared" si="17"/>
        <v>73.099999999999994</v>
      </c>
      <c r="E43" s="67">
        <f t="shared" si="17"/>
        <v>0</v>
      </c>
      <c r="F43" s="64"/>
      <c r="G43" s="64"/>
      <c r="H43" s="64"/>
      <c r="I43" s="64"/>
      <c r="J43" s="64"/>
      <c r="K43" s="64"/>
      <c r="L43" s="64"/>
      <c r="M43" s="64"/>
      <c r="N43" s="64"/>
      <c r="O43" s="64"/>
      <c r="P43" s="64"/>
      <c r="Q43" s="64"/>
      <c r="R43" s="67">
        <f t="shared" si="22"/>
        <v>73.099999999999994</v>
      </c>
      <c r="S43" s="64">
        <f>_xlfn.XLOOKUP(B43,'nam 2025 -BKH'!$B$8:$B$539,'nam 2025 -BKH'!$E$8:$E$539,0)</f>
        <v>73.099999999999994</v>
      </c>
      <c r="T43" s="68">
        <f>_xlfn.XLOOKUP(B43,'nam 2025 -BKH'!$B$8:$B$539,'nam 2025 -BKH'!$F$8:$F$539,0)</f>
        <v>0</v>
      </c>
    </row>
    <row r="44" spans="1:20" x14ac:dyDescent="0.5">
      <c r="A44" s="65">
        <v>38</v>
      </c>
      <c r="B44" s="64" t="s">
        <v>277</v>
      </c>
      <c r="C44" s="67">
        <f t="shared" si="16"/>
        <v>0</v>
      </c>
      <c r="D44" s="67">
        <f t="shared" si="17"/>
        <v>0</v>
      </c>
      <c r="E44" s="67">
        <f t="shared" si="17"/>
        <v>0</v>
      </c>
      <c r="F44" s="64"/>
      <c r="G44" s="64"/>
      <c r="H44" s="64"/>
      <c r="I44" s="64"/>
      <c r="J44" s="64"/>
      <c r="K44" s="64"/>
      <c r="L44" s="64"/>
      <c r="M44" s="64"/>
      <c r="N44" s="64"/>
      <c r="O44" s="64"/>
      <c r="P44" s="64"/>
      <c r="Q44" s="64"/>
      <c r="R44" s="67">
        <f t="shared" si="22"/>
        <v>0</v>
      </c>
      <c r="S44" s="64">
        <f>_xlfn.XLOOKUP(B44,'nam 2025 -BKH'!$B$8:$B$539,'nam 2025 -BKH'!$E$8:$E$539,0)</f>
        <v>0</v>
      </c>
      <c r="T44" s="68">
        <f>_xlfn.XLOOKUP(B44,'nam 2025 -BKH'!$B$8:$B$539,'nam 2025 -BKH'!$F$8:$F$539,0)</f>
        <v>0</v>
      </c>
    </row>
    <row r="45" spans="1:20" x14ac:dyDescent="0.5">
      <c r="A45" s="65">
        <v>39</v>
      </c>
      <c r="B45" s="64" t="s">
        <v>283</v>
      </c>
      <c r="C45" s="67">
        <f t="shared" si="16"/>
        <v>427</v>
      </c>
      <c r="D45" s="67">
        <f t="shared" si="17"/>
        <v>369</v>
      </c>
      <c r="E45" s="67">
        <f t="shared" si="17"/>
        <v>58</v>
      </c>
      <c r="F45" s="64"/>
      <c r="G45" s="64"/>
      <c r="H45" s="64"/>
      <c r="I45" s="64"/>
      <c r="J45" s="64"/>
      <c r="K45" s="64"/>
      <c r="L45" s="64"/>
      <c r="M45" s="64"/>
      <c r="N45" s="64"/>
      <c r="O45" s="64"/>
      <c r="P45" s="64"/>
      <c r="Q45" s="64"/>
      <c r="R45" s="67">
        <f t="shared" si="22"/>
        <v>427</v>
      </c>
      <c r="S45" s="64">
        <f>_xlfn.XLOOKUP(B45,'nam 2025 -BKH'!$B$8:$B$539,'nam 2025 -BKH'!$E$8:$E$539,0)</f>
        <v>369</v>
      </c>
      <c r="T45" s="68">
        <f>_xlfn.XLOOKUP(B45,'nam 2025 -BKH'!$B$8:$B$539,'nam 2025 -BKH'!$F$8:$F$539,0)</f>
        <v>58</v>
      </c>
    </row>
    <row r="46" spans="1:20" x14ac:dyDescent="0.5">
      <c r="A46" s="65">
        <v>40</v>
      </c>
      <c r="B46" s="64" t="s">
        <v>289</v>
      </c>
      <c r="C46" s="67">
        <f t="shared" si="16"/>
        <v>245.53</v>
      </c>
      <c r="D46" s="67">
        <f t="shared" si="17"/>
        <v>207.53</v>
      </c>
      <c r="E46" s="67">
        <f t="shared" si="17"/>
        <v>38</v>
      </c>
      <c r="F46" s="64"/>
      <c r="G46" s="64"/>
      <c r="H46" s="64"/>
      <c r="I46" s="64"/>
      <c r="J46" s="64"/>
      <c r="K46" s="64"/>
      <c r="L46" s="64"/>
      <c r="M46" s="64"/>
      <c r="N46" s="64"/>
      <c r="O46" s="64"/>
      <c r="P46" s="64"/>
      <c r="Q46" s="64"/>
      <c r="R46" s="67">
        <f t="shared" si="22"/>
        <v>245.53</v>
      </c>
      <c r="S46" s="64">
        <f>_xlfn.XLOOKUP(B46,'nam 2025 -BKH'!$B$8:$B$539,'nam 2025 -BKH'!$E$8:$E$539,0)</f>
        <v>207.53</v>
      </c>
      <c r="T46" s="68">
        <f>_xlfn.XLOOKUP(B46,'nam 2025 -BKH'!$B$8:$B$539,'nam 2025 -BKH'!$F$8:$F$539,0)</f>
        <v>38</v>
      </c>
    </row>
    <row r="47" spans="1:20" x14ac:dyDescent="0.5">
      <c r="A47" s="65">
        <v>41</v>
      </c>
      <c r="B47" s="64" t="s">
        <v>295</v>
      </c>
      <c r="C47" s="67">
        <f t="shared" si="16"/>
        <v>0</v>
      </c>
      <c r="D47" s="67">
        <f t="shared" si="17"/>
        <v>0</v>
      </c>
      <c r="E47" s="67">
        <f t="shared" si="17"/>
        <v>0</v>
      </c>
      <c r="F47" s="64"/>
      <c r="G47" s="64"/>
      <c r="H47" s="64"/>
      <c r="I47" s="64"/>
      <c r="J47" s="64"/>
      <c r="K47" s="64"/>
      <c r="L47" s="64"/>
      <c r="M47" s="64"/>
      <c r="N47" s="64"/>
      <c r="O47" s="64"/>
      <c r="P47" s="64"/>
      <c r="Q47" s="64"/>
      <c r="R47" s="67">
        <f t="shared" si="22"/>
        <v>0</v>
      </c>
      <c r="S47" s="64">
        <f>_xlfn.XLOOKUP(B47,'nam 2025 -BKH'!$B$8:$B$539,'nam 2025 -BKH'!$E$8:$E$539,0)</f>
        <v>0</v>
      </c>
      <c r="T47" s="68">
        <f>_xlfn.XLOOKUP(B47,'nam 2025 -BKH'!$B$8:$B$539,'nam 2025 -BKH'!$F$8:$F$539,0)</f>
        <v>0</v>
      </c>
    </row>
    <row r="48" spans="1:20" x14ac:dyDescent="0.5">
      <c r="A48" s="65">
        <v>42</v>
      </c>
      <c r="B48" s="64" t="s">
        <v>301</v>
      </c>
      <c r="C48" s="67">
        <f t="shared" si="16"/>
        <v>0</v>
      </c>
      <c r="D48" s="67">
        <f t="shared" si="17"/>
        <v>0</v>
      </c>
      <c r="E48" s="67">
        <f t="shared" si="17"/>
        <v>0</v>
      </c>
      <c r="F48" s="64"/>
      <c r="G48" s="64"/>
      <c r="H48" s="64"/>
      <c r="I48" s="64"/>
      <c r="J48" s="64"/>
      <c r="K48" s="64"/>
      <c r="L48" s="64"/>
      <c r="M48" s="64"/>
      <c r="N48" s="64"/>
      <c r="O48" s="64"/>
      <c r="P48" s="64"/>
      <c r="Q48" s="64"/>
      <c r="R48" s="67">
        <f t="shared" si="22"/>
        <v>0</v>
      </c>
      <c r="S48" s="64">
        <f>_xlfn.XLOOKUP(B48,'nam 2025 -BKH'!$B$8:$B$539,'nam 2025 -BKH'!$E$8:$E$539,0)</f>
        <v>0</v>
      </c>
      <c r="T48" s="68">
        <f>_xlfn.XLOOKUP(B48,'nam 2025 -BKH'!$B$8:$B$539,'nam 2025 -BKH'!$F$8:$F$539,0)</f>
        <v>0</v>
      </c>
    </row>
    <row r="49" spans="1:20" x14ac:dyDescent="0.5">
      <c r="A49" s="65">
        <v>43</v>
      </c>
      <c r="B49" s="64" t="s">
        <v>307</v>
      </c>
      <c r="C49" s="67">
        <f t="shared" si="16"/>
        <v>0</v>
      </c>
      <c r="D49" s="67">
        <f t="shared" si="17"/>
        <v>0</v>
      </c>
      <c r="E49" s="67">
        <f t="shared" si="17"/>
        <v>0</v>
      </c>
      <c r="F49" s="64"/>
      <c r="G49" s="64"/>
      <c r="H49" s="64"/>
      <c r="I49" s="64"/>
      <c r="J49" s="64"/>
      <c r="K49" s="64"/>
      <c r="L49" s="64"/>
      <c r="M49" s="64"/>
      <c r="N49" s="64"/>
      <c r="O49" s="64"/>
      <c r="P49" s="64"/>
      <c r="Q49" s="64"/>
      <c r="R49" s="67">
        <f t="shared" si="22"/>
        <v>0</v>
      </c>
      <c r="S49" s="64">
        <f>_xlfn.XLOOKUP(B49,'nam 2025 -BKH'!$B$8:$B$539,'nam 2025 -BKH'!$E$8:$E$539,0)</f>
        <v>0</v>
      </c>
      <c r="T49" s="68">
        <f>_xlfn.XLOOKUP(B49,'nam 2025 -BKH'!$B$8:$B$539,'nam 2025 -BKH'!$F$8:$F$539,0)</f>
        <v>0</v>
      </c>
    </row>
    <row r="50" spans="1:20" x14ac:dyDescent="0.5">
      <c r="A50" s="65">
        <v>44</v>
      </c>
      <c r="B50" s="64" t="s">
        <v>313</v>
      </c>
      <c r="C50" s="67">
        <f t="shared" si="16"/>
        <v>215</v>
      </c>
      <c r="D50" s="67">
        <f t="shared" si="17"/>
        <v>215</v>
      </c>
      <c r="E50" s="67">
        <f t="shared" si="17"/>
        <v>0</v>
      </c>
      <c r="F50" s="64"/>
      <c r="G50" s="64"/>
      <c r="H50" s="64"/>
      <c r="I50" s="64"/>
      <c r="J50" s="64"/>
      <c r="K50" s="64"/>
      <c r="L50" s="64"/>
      <c r="M50" s="64"/>
      <c r="N50" s="64"/>
      <c r="O50" s="64"/>
      <c r="P50" s="64"/>
      <c r="Q50" s="64"/>
      <c r="R50" s="67">
        <f t="shared" si="22"/>
        <v>215</v>
      </c>
      <c r="S50" s="64">
        <f>_xlfn.XLOOKUP(B50,'nam 2025 -BKH'!$B$8:$B$539,'nam 2025 -BKH'!$E$8:$E$539,0)</f>
        <v>215</v>
      </c>
      <c r="T50" s="68">
        <f>_xlfn.XLOOKUP(B50,'nam 2025 -BKH'!$B$8:$B$539,'nam 2025 -BKH'!$F$8:$F$539,0)</f>
        <v>0</v>
      </c>
    </row>
    <row r="51" spans="1:20" x14ac:dyDescent="0.5">
      <c r="A51" s="65">
        <v>45</v>
      </c>
      <c r="B51" s="64" t="s">
        <v>319</v>
      </c>
      <c r="C51" s="67">
        <f t="shared" si="16"/>
        <v>0</v>
      </c>
      <c r="D51" s="67">
        <f t="shared" si="17"/>
        <v>0</v>
      </c>
      <c r="E51" s="67">
        <f t="shared" si="17"/>
        <v>0</v>
      </c>
      <c r="F51" s="64"/>
      <c r="G51" s="64"/>
      <c r="H51" s="64"/>
      <c r="I51" s="64"/>
      <c r="J51" s="64"/>
      <c r="K51" s="64"/>
      <c r="L51" s="64"/>
      <c r="M51" s="64"/>
      <c r="N51" s="64"/>
      <c r="O51" s="64"/>
      <c r="P51" s="64"/>
      <c r="Q51" s="64"/>
      <c r="R51" s="67">
        <f t="shared" si="22"/>
        <v>0</v>
      </c>
      <c r="S51" s="64">
        <f>_xlfn.XLOOKUP(B51,'nam 2025 -BKH'!$B$8:$B$539,'nam 2025 -BKH'!$E$8:$E$539,0)</f>
        <v>0</v>
      </c>
      <c r="T51" s="68">
        <f>_xlfn.XLOOKUP(B51,'nam 2025 -BKH'!$B$8:$B$539,'nam 2025 -BKH'!$F$8:$F$539,0)</f>
        <v>0</v>
      </c>
    </row>
    <row r="52" spans="1:20" x14ac:dyDescent="0.5">
      <c r="A52" s="65">
        <v>46</v>
      </c>
      <c r="B52" s="64" t="s">
        <v>325</v>
      </c>
      <c r="C52" s="67">
        <f t="shared" si="16"/>
        <v>0</v>
      </c>
      <c r="D52" s="67">
        <f t="shared" si="17"/>
        <v>0</v>
      </c>
      <c r="E52" s="67">
        <f t="shared" si="17"/>
        <v>0</v>
      </c>
      <c r="F52" s="64"/>
      <c r="G52" s="64"/>
      <c r="H52" s="64"/>
      <c r="I52" s="64"/>
      <c r="J52" s="64"/>
      <c r="K52" s="64"/>
      <c r="L52" s="64"/>
      <c r="M52" s="64"/>
      <c r="N52" s="64"/>
      <c r="O52" s="64"/>
      <c r="P52" s="64"/>
      <c r="Q52" s="64"/>
      <c r="R52" s="67">
        <f t="shared" si="22"/>
        <v>0</v>
      </c>
      <c r="S52" s="64">
        <f>_xlfn.XLOOKUP(B52,'nam 2025 -BKH'!$B$8:$B$539,'nam 2025 -BKH'!$E$8:$E$539,0)</f>
        <v>0</v>
      </c>
      <c r="T52" s="68">
        <f>_xlfn.XLOOKUP(B52,'nam 2025 -BKH'!$B$8:$B$539,'nam 2025 -BKH'!$F$8:$F$539,0)</f>
        <v>0</v>
      </c>
    </row>
    <row r="53" spans="1:20" x14ac:dyDescent="0.5">
      <c r="A53" s="65">
        <v>47</v>
      </c>
      <c r="B53" s="64" t="s">
        <v>331</v>
      </c>
      <c r="C53" s="67">
        <f t="shared" si="16"/>
        <v>214.9</v>
      </c>
      <c r="D53" s="67">
        <f t="shared" si="17"/>
        <v>214.9</v>
      </c>
      <c r="E53" s="67">
        <f t="shared" si="17"/>
        <v>0</v>
      </c>
      <c r="F53" s="64"/>
      <c r="G53" s="64"/>
      <c r="H53" s="64"/>
      <c r="I53" s="64"/>
      <c r="J53" s="64"/>
      <c r="K53" s="64"/>
      <c r="L53" s="64"/>
      <c r="M53" s="64"/>
      <c r="N53" s="64"/>
      <c r="O53" s="64"/>
      <c r="P53" s="64"/>
      <c r="Q53" s="64"/>
      <c r="R53" s="67">
        <f t="shared" si="22"/>
        <v>214.9</v>
      </c>
      <c r="S53" s="64">
        <f>_xlfn.XLOOKUP(B53,'nam 2025 -BKH'!$B$8:$B$539,'nam 2025 -BKH'!$E$8:$E$539,0)</f>
        <v>214.9</v>
      </c>
      <c r="T53" s="68">
        <f>_xlfn.XLOOKUP(B53,'nam 2025 -BKH'!$B$8:$B$539,'nam 2025 -BKH'!$F$8:$F$539,0)</f>
        <v>0</v>
      </c>
    </row>
    <row r="54" spans="1:20" x14ac:dyDescent="0.5">
      <c r="A54" s="65">
        <v>48</v>
      </c>
      <c r="B54" s="64" t="s">
        <v>337</v>
      </c>
      <c r="C54" s="67">
        <f t="shared" si="16"/>
        <v>242</v>
      </c>
      <c r="D54" s="67">
        <f t="shared" si="17"/>
        <v>230</v>
      </c>
      <c r="E54" s="67">
        <f t="shared" si="17"/>
        <v>12</v>
      </c>
      <c r="F54" s="64"/>
      <c r="G54" s="64"/>
      <c r="H54" s="64"/>
      <c r="I54" s="64"/>
      <c r="J54" s="64"/>
      <c r="K54" s="64"/>
      <c r="L54" s="64"/>
      <c r="M54" s="64"/>
      <c r="N54" s="64"/>
      <c r="O54" s="64"/>
      <c r="P54" s="64"/>
      <c r="Q54" s="64"/>
      <c r="R54" s="67">
        <f t="shared" si="22"/>
        <v>242</v>
      </c>
      <c r="S54" s="64">
        <f>_xlfn.XLOOKUP(B54,'nam 2025 -BKH'!$B$8:$B$539,'nam 2025 -BKH'!$E$8:$E$539,0)</f>
        <v>230</v>
      </c>
      <c r="T54" s="68">
        <f>_xlfn.XLOOKUP(B54,'nam 2025 -BKH'!$B$8:$B$539,'nam 2025 -BKH'!$F$8:$F$539,0)</f>
        <v>12</v>
      </c>
    </row>
    <row r="55" spans="1:20" x14ac:dyDescent="0.5">
      <c r="A55" s="65">
        <v>49</v>
      </c>
      <c r="B55" s="64" t="s">
        <v>343</v>
      </c>
      <c r="C55" s="67">
        <f t="shared" si="16"/>
        <v>162.69999999999999</v>
      </c>
      <c r="D55" s="67">
        <f t="shared" si="17"/>
        <v>162.69999999999999</v>
      </c>
      <c r="E55" s="67">
        <f t="shared" si="17"/>
        <v>0</v>
      </c>
      <c r="F55" s="64"/>
      <c r="G55" s="64"/>
      <c r="H55" s="64"/>
      <c r="I55" s="64"/>
      <c r="J55" s="64"/>
      <c r="K55" s="64"/>
      <c r="L55" s="64"/>
      <c r="M55" s="64"/>
      <c r="N55" s="64"/>
      <c r="O55" s="64"/>
      <c r="P55" s="64"/>
      <c r="Q55" s="64"/>
      <c r="R55" s="67">
        <f t="shared" si="22"/>
        <v>162.69999999999999</v>
      </c>
      <c r="S55" s="64">
        <f>_xlfn.XLOOKUP(B55,'nam 2025 -BKH'!$B$8:$B$539,'nam 2025 -BKH'!$E$8:$E$539,0)</f>
        <v>162.69999999999999</v>
      </c>
      <c r="T55" s="68">
        <f>_xlfn.XLOOKUP(B55,'nam 2025 -BKH'!$B$8:$B$539,'nam 2025 -BKH'!$F$8:$F$539,0)</f>
        <v>0</v>
      </c>
    </row>
    <row r="56" spans="1:20" x14ac:dyDescent="0.5">
      <c r="A56" s="65">
        <v>50</v>
      </c>
      <c r="B56" s="64" t="s">
        <v>349</v>
      </c>
      <c r="C56" s="67">
        <f t="shared" si="16"/>
        <v>286.76300000000003</v>
      </c>
      <c r="D56" s="67">
        <f t="shared" si="17"/>
        <v>286.76300000000003</v>
      </c>
      <c r="E56" s="67">
        <f t="shared" si="17"/>
        <v>0</v>
      </c>
      <c r="F56" s="64"/>
      <c r="G56" s="64"/>
      <c r="H56" s="64"/>
      <c r="I56" s="64"/>
      <c r="J56" s="64"/>
      <c r="K56" s="64"/>
      <c r="L56" s="64"/>
      <c r="M56" s="64"/>
      <c r="N56" s="64"/>
      <c r="O56" s="64"/>
      <c r="P56" s="64"/>
      <c r="Q56" s="64"/>
      <c r="R56" s="67">
        <f t="shared" si="22"/>
        <v>286.76300000000003</v>
      </c>
      <c r="S56" s="64">
        <f>_xlfn.XLOOKUP(B56,'nam 2025 -BKH'!$B$8:$B$539,'nam 2025 -BKH'!$E$8:$E$539,0)</f>
        <v>286.76300000000003</v>
      </c>
      <c r="T56" s="68">
        <f>_xlfn.XLOOKUP(B56,'nam 2025 -BKH'!$B$8:$B$539,'nam 2025 -BKH'!$F$8:$F$539,0)</f>
        <v>0</v>
      </c>
    </row>
    <row r="57" spans="1:20" x14ac:dyDescent="0.5">
      <c r="A57" s="65">
        <v>51</v>
      </c>
      <c r="B57" s="64" t="s">
        <v>355</v>
      </c>
      <c r="C57" s="67">
        <f t="shared" si="16"/>
        <v>259.7</v>
      </c>
      <c r="D57" s="67">
        <f t="shared" si="17"/>
        <v>259.7</v>
      </c>
      <c r="E57" s="67">
        <f t="shared" si="17"/>
        <v>0</v>
      </c>
      <c r="F57" s="64"/>
      <c r="G57" s="64"/>
      <c r="H57" s="64"/>
      <c r="I57" s="64"/>
      <c r="J57" s="64"/>
      <c r="K57" s="64"/>
      <c r="L57" s="64"/>
      <c r="M57" s="64"/>
      <c r="N57" s="64"/>
      <c r="O57" s="64"/>
      <c r="P57" s="64"/>
      <c r="Q57" s="64"/>
      <c r="R57" s="67">
        <f t="shared" si="22"/>
        <v>259.7</v>
      </c>
      <c r="S57" s="64">
        <f>_xlfn.XLOOKUP(B57,'nam 2025 -BKH'!$B$8:$B$539,'nam 2025 -BKH'!$E$8:$E$539,0)</f>
        <v>259.7</v>
      </c>
      <c r="T57" s="68">
        <f>_xlfn.XLOOKUP(B57,'nam 2025 -BKH'!$B$8:$B$539,'nam 2025 -BKH'!$F$8:$F$539,0)</f>
        <v>0</v>
      </c>
    </row>
  </sheetData>
  <mergeCells count="8">
    <mergeCell ref="L4:N4"/>
    <mergeCell ref="O4:Q4"/>
    <mergeCell ref="R4:T4"/>
    <mergeCell ref="A4:A5"/>
    <mergeCell ref="B4:B5"/>
    <mergeCell ref="C4:E4"/>
    <mergeCell ref="F4:H4"/>
    <mergeCell ref="I4:K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F0CC3-E9B5-4A7C-9B85-FC567B10B169}">
  <dimension ref="A1:T26"/>
  <sheetViews>
    <sheetView tabSelected="1" zoomScale="85" zoomScaleNormal="85" workbookViewId="0">
      <pane xSplit="2" ySplit="6" topLeftCell="C7" activePane="bottomRight" state="frozen"/>
      <selection pane="topRight" activeCell="C1" sqref="C1"/>
      <selection pane="bottomLeft" activeCell="A6" sqref="A6"/>
      <selection pane="bottomRight" activeCell="D8" sqref="D8"/>
    </sheetView>
  </sheetViews>
  <sheetFormatPr defaultColWidth="8.87890625" defaultRowHeight="14" x14ac:dyDescent="0.5"/>
  <cols>
    <col min="1" max="1" width="4.52734375" style="60" customWidth="1"/>
    <col min="2" max="2" width="25.29296875" style="61" customWidth="1"/>
    <col min="3" max="3" width="12.1171875" style="61" bestFit="1" customWidth="1"/>
    <col min="4" max="6" width="11.64453125" style="61" customWidth="1"/>
    <col min="7" max="7" width="11.64453125" style="60" customWidth="1"/>
    <col min="8" max="20" width="11.64453125" style="61" customWidth="1"/>
    <col min="21" max="16384" width="8.87890625" style="61"/>
  </cols>
  <sheetData>
    <row r="1" spans="1:20" x14ac:dyDescent="0.5">
      <c r="A1" s="61"/>
      <c r="G1" s="61"/>
    </row>
    <row r="2" spans="1:20" x14ac:dyDescent="0.5">
      <c r="A2" s="61"/>
      <c r="B2" s="119" t="s">
        <v>402</v>
      </c>
      <c r="G2" s="61"/>
    </row>
    <row r="3" spans="1:20" x14ac:dyDescent="0.5">
      <c r="A3" s="173"/>
      <c r="B3" s="173"/>
      <c r="C3" s="173"/>
      <c r="D3" s="173"/>
      <c r="E3" s="173"/>
      <c r="F3" s="173"/>
      <c r="G3" s="173"/>
      <c r="H3" s="173"/>
      <c r="I3" s="173"/>
      <c r="J3" s="173"/>
      <c r="K3" s="173"/>
      <c r="L3" s="173"/>
      <c r="M3" s="173"/>
      <c r="N3" s="173"/>
      <c r="O3" s="173"/>
      <c r="P3" s="173"/>
      <c r="Q3" s="173"/>
      <c r="R3" s="173"/>
      <c r="S3" s="173"/>
      <c r="T3" s="173"/>
    </row>
    <row r="4" spans="1:20" s="62" customFormat="1" ht="28.85" customHeight="1" x14ac:dyDescent="0.5">
      <c r="A4" s="174" t="s">
        <v>27</v>
      </c>
      <c r="B4" s="174" t="s">
        <v>26</v>
      </c>
      <c r="C4" s="174" t="s">
        <v>388</v>
      </c>
      <c r="D4" s="174"/>
      <c r="E4" s="174"/>
      <c r="F4" s="174" t="s">
        <v>389</v>
      </c>
      <c r="G4" s="174"/>
      <c r="H4" s="174"/>
      <c r="I4" s="174" t="s">
        <v>390</v>
      </c>
      <c r="J4" s="174"/>
      <c r="K4" s="174"/>
      <c r="L4" s="174" t="s">
        <v>391</v>
      </c>
      <c r="M4" s="174"/>
      <c r="N4" s="174"/>
      <c r="O4" s="174" t="s">
        <v>392</v>
      </c>
      <c r="P4" s="174"/>
      <c r="Q4" s="174"/>
      <c r="R4" s="174" t="s">
        <v>393</v>
      </c>
      <c r="S4" s="174"/>
      <c r="T4" s="174"/>
    </row>
    <row r="5" spans="1:20" s="62" customFormat="1" ht="41" x14ac:dyDescent="0.5">
      <c r="A5" s="174"/>
      <c r="B5" s="174"/>
      <c r="C5" s="63" t="s">
        <v>386</v>
      </c>
      <c r="D5" s="63" t="s">
        <v>368</v>
      </c>
      <c r="E5" s="63" t="s">
        <v>387</v>
      </c>
      <c r="F5" s="63" t="s">
        <v>386</v>
      </c>
      <c r="G5" s="63" t="s">
        <v>368</v>
      </c>
      <c r="H5" s="63" t="s">
        <v>387</v>
      </c>
      <c r="I5" s="63" t="s">
        <v>386</v>
      </c>
      <c r="J5" s="63" t="s">
        <v>368</v>
      </c>
      <c r="K5" s="63" t="s">
        <v>387</v>
      </c>
      <c r="L5" s="63" t="s">
        <v>386</v>
      </c>
      <c r="M5" s="63" t="s">
        <v>368</v>
      </c>
      <c r="N5" s="63" t="s">
        <v>387</v>
      </c>
      <c r="O5" s="63" t="s">
        <v>386</v>
      </c>
      <c r="P5" s="63" t="s">
        <v>368</v>
      </c>
      <c r="Q5" s="63" t="s">
        <v>387</v>
      </c>
      <c r="R5" s="63" t="s">
        <v>386</v>
      </c>
      <c r="S5" s="63" t="s">
        <v>368</v>
      </c>
      <c r="T5" s="63" t="s">
        <v>387</v>
      </c>
    </row>
    <row r="6" spans="1:20" s="62" customFormat="1" ht="13.7" x14ac:dyDescent="0.5">
      <c r="A6" s="72"/>
      <c r="B6" s="72" t="s">
        <v>395</v>
      </c>
      <c r="C6" s="74">
        <f t="shared" ref="C6:T6" si="0">SUBTOTAL(9,C7:C26)</f>
        <v>34399.017169999999</v>
      </c>
      <c r="D6" s="74">
        <f t="shared" si="0"/>
        <v>29990.93317</v>
      </c>
      <c r="E6" s="74">
        <f t="shared" si="0"/>
        <v>4408.0839999999998</v>
      </c>
      <c r="F6" s="74">
        <f t="shared" si="0"/>
        <v>463.02600000000001</v>
      </c>
      <c r="G6" s="74">
        <f t="shared" si="0"/>
        <v>398.23999999999995</v>
      </c>
      <c r="H6" s="74">
        <f t="shared" si="0"/>
        <v>64.786000000000001</v>
      </c>
      <c r="I6" s="74">
        <f t="shared" si="0"/>
        <v>5313.7039999999997</v>
      </c>
      <c r="J6" s="74">
        <f t="shared" si="0"/>
        <v>4731.116</v>
      </c>
      <c r="K6" s="74">
        <f t="shared" si="0"/>
        <v>582.58799999999997</v>
      </c>
      <c r="L6" s="74">
        <f t="shared" si="0"/>
        <v>8641.9350000000013</v>
      </c>
      <c r="M6" s="74">
        <f t="shared" si="0"/>
        <v>7309.2250000000004</v>
      </c>
      <c r="N6" s="74">
        <f t="shared" si="0"/>
        <v>1332.71</v>
      </c>
      <c r="O6" s="74">
        <f t="shared" si="0"/>
        <v>13087.446549999999</v>
      </c>
      <c r="P6" s="74">
        <f t="shared" si="0"/>
        <v>11113.446549999999</v>
      </c>
      <c r="Q6" s="74">
        <f t="shared" si="0"/>
        <v>1974</v>
      </c>
      <c r="R6" s="74">
        <f>SUBTOTAL(9,R7:R26)</f>
        <v>6892.9056200000005</v>
      </c>
      <c r="S6" s="74">
        <f t="shared" si="0"/>
        <v>6438.9056200000005</v>
      </c>
      <c r="T6" s="74">
        <f t="shared" si="0"/>
        <v>454</v>
      </c>
    </row>
    <row r="7" spans="1:20" x14ac:dyDescent="0.5">
      <c r="A7" s="63" t="s">
        <v>11</v>
      </c>
      <c r="B7" s="72" t="s">
        <v>394</v>
      </c>
      <c r="C7" s="74">
        <f t="shared" ref="C7:E7" si="1">SUBTOTAL(9,C8:C9)</f>
        <v>3235.9669999999996</v>
      </c>
      <c r="D7" s="74">
        <f t="shared" si="1"/>
        <v>3235.9669999999996</v>
      </c>
      <c r="E7" s="74">
        <f t="shared" si="1"/>
        <v>0</v>
      </c>
      <c r="F7" s="74">
        <f>SUBTOTAL(9,F8:F9)</f>
        <v>132.38399999999999</v>
      </c>
      <c r="G7" s="74">
        <f t="shared" ref="G7" si="2">SUBTOTAL(9,G8:G9)</f>
        <v>132.38399999999999</v>
      </c>
      <c r="H7" s="74">
        <f t="shared" ref="H7" si="3">SUBTOTAL(9,H8:H9)</f>
        <v>0</v>
      </c>
      <c r="I7" s="74">
        <f t="shared" ref="I7:J7" si="4">SUBTOTAL(9,I8:I9)</f>
        <v>877.23800000000006</v>
      </c>
      <c r="J7" s="74">
        <f t="shared" si="4"/>
        <v>877.23800000000006</v>
      </c>
      <c r="K7" s="74">
        <f t="shared" ref="K7" si="5">SUBTOTAL(9,K8:K9)</f>
        <v>0</v>
      </c>
      <c r="L7" s="74">
        <f t="shared" ref="L7" si="6">SUBTOTAL(9,L8:L9)</f>
        <v>1011</v>
      </c>
      <c r="M7" s="74">
        <f t="shared" ref="M7:N7" si="7">SUBTOTAL(9,M8:M9)</f>
        <v>1011</v>
      </c>
      <c r="N7" s="74">
        <f t="shared" si="7"/>
        <v>0</v>
      </c>
      <c r="O7" s="74">
        <f t="shared" ref="O7" si="8">SUBTOTAL(9,O8:O9)</f>
        <v>622.22499999999991</v>
      </c>
      <c r="P7" s="74">
        <f t="shared" ref="P7" si="9">SUBTOTAL(9,P8:P9)</f>
        <v>622.22499999999991</v>
      </c>
      <c r="Q7" s="74">
        <f t="shared" ref="Q7:R7" si="10">SUBTOTAL(9,Q8:Q9)</f>
        <v>0</v>
      </c>
      <c r="R7" s="74">
        <f t="shared" si="10"/>
        <v>593.12</v>
      </c>
      <c r="S7" s="74">
        <f t="shared" ref="S7" si="11">SUBTOTAL(9,S8:S9)</f>
        <v>593.12</v>
      </c>
      <c r="T7" s="74">
        <f t="shared" ref="T7" si="12">SUBTOTAL(9,T8:T9)</f>
        <v>0</v>
      </c>
    </row>
    <row r="8" spans="1:20" ht="84" x14ac:dyDescent="0.5">
      <c r="A8" s="65">
        <v>1</v>
      </c>
      <c r="B8" s="64" t="s">
        <v>29</v>
      </c>
      <c r="C8" s="75">
        <f>F8+I8+L8+O8+R8</f>
        <v>2736.9669999999996</v>
      </c>
      <c r="D8" s="75">
        <f t="shared" ref="D8:E9" si="13">G8+J8+M8+P8+S8</f>
        <v>2736.9669999999996</v>
      </c>
      <c r="E8" s="75">
        <f t="shared" si="13"/>
        <v>0</v>
      </c>
      <c r="F8" s="75">
        <f>G8+H8</f>
        <v>132.38399999999999</v>
      </c>
      <c r="G8" s="75">
        <f>'nam 2021'!E6</f>
        <v>132.38399999999999</v>
      </c>
      <c r="H8" s="75"/>
      <c r="I8" s="75">
        <f>J8+K8</f>
        <v>378.238</v>
      </c>
      <c r="J8" s="75">
        <f>'kinh phí 2022'!E7</f>
        <v>378.238</v>
      </c>
      <c r="K8" s="75"/>
      <c r="L8" s="75">
        <f>'th kinh phi 2023'!D6</f>
        <v>1011</v>
      </c>
      <c r="M8" s="75">
        <f>'th kinh phi 2023'!E6</f>
        <v>1011</v>
      </c>
      <c r="N8" s="75">
        <f>'th kinh phi 2023'!F6</f>
        <v>0</v>
      </c>
      <c r="O8" s="75">
        <f>'th kinh phi 2024'!D6</f>
        <v>622.22499999999991</v>
      </c>
      <c r="P8" s="75">
        <f>'th kinh phi 2024'!E6</f>
        <v>622.22499999999991</v>
      </c>
      <c r="Q8" s="75">
        <f>'th kinh phi 2024'!F6</f>
        <v>0</v>
      </c>
      <c r="R8" s="168">
        <f>'th kinh phi 2025-BKH'!D6</f>
        <v>593.12</v>
      </c>
      <c r="S8" s="168">
        <f>'th kinh phi 2025-BKH'!E6</f>
        <v>593.12</v>
      </c>
      <c r="T8" s="168">
        <f>'th kinh phi 2025-BKH'!F6</f>
        <v>0</v>
      </c>
    </row>
    <row r="9" spans="1:20" ht="28" x14ac:dyDescent="0.5">
      <c r="A9" s="65">
        <v>2</v>
      </c>
      <c r="B9" s="64" t="s">
        <v>28</v>
      </c>
      <c r="C9" s="75">
        <f>F9+I9+L9+O9+R9</f>
        <v>499</v>
      </c>
      <c r="D9" s="75">
        <f t="shared" si="13"/>
        <v>499</v>
      </c>
      <c r="E9" s="75">
        <f t="shared" si="13"/>
        <v>0</v>
      </c>
      <c r="F9" s="75"/>
      <c r="G9" s="75"/>
      <c r="H9" s="75"/>
      <c r="I9" s="75">
        <f t="shared" ref="I9:I25" si="14">J9+K9</f>
        <v>499</v>
      </c>
      <c r="J9" s="75">
        <f>'kinh phí 2022'!E6</f>
        <v>499</v>
      </c>
      <c r="K9" s="75"/>
      <c r="L9" s="75"/>
      <c r="M9" s="75"/>
      <c r="N9" s="75"/>
      <c r="O9" s="75"/>
      <c r="P9" s="75"/>
      <c r="Q9" s="75"/>
      <c r="R9" s="168"/>
      <c r="S9" s="168"/>
      <c r="T9" s="168"/>
    </row>
    <row r="10" spans="1:20" s="62" customFormat="1" ht="13.7" x14ac:dyDescent="0.5">
      <c r="A10" s="63" t="s">
        <v>12</v>
      </c>
      <c r="B10" s="72" t="s">
        <v>100</v>
      </c>
      <c r="C10" s="74">
        <f t="shared" ref="C10:E10" si="15">SUBTOTAL(9,C11)</f>
        <v>123</v>
      </c>
      <c r="D10" s="74">
        <f t="shared" si="15"/>
        <v>123</v>
      </c>
      <c r="E10" s="74">
        <f t="shared" si="15"/>
        <v>0</v>
      </c>
      <c r="F10" s="74">
        <f>SUBTOTAL(9,F11)</f>
        <v>0</v>
      </c>
      <c r="G10" s="74">
        <f t="shared" ref="G10:T10" si="16">SUBTOTAL(9,G11)</f>
        <v>0</v>
      </c>
      <c r="H10" s="74">
        <f t="shared" si="16"/>
        <v>0</v>
      </c>
      <c r="I10" s="74">
        <f t="shared" si="16"/>
        <v>0</v>
      </c>
      <c r="J10" s="74">
        <f t="shared" si="16"/>
        <v>0</v>
      </c>
      <c r="K10" s="74">
        <f t="shared" si="16"/>
        <v>0</v>
      </c>
      <c r="L10" s="74">
        <f t="shared" si="16"/>
        <v>0</v>
      </c>
      <c r="M10" s="74">
        <f t="shared" si="16"/>
        <v>0</v>
      </c>
      <c r="N10" s="74">
        <f t="shared" si="16"/>
        <v>0</v>
      </c>
      <c r="O10" s="74">
        <f t="shared" si="16"/>
        <v>123</v>
      </c>
      <c r="P10" s="74">
        <f t="shared" si="16"/>
        <v>123</v>
      </c>
      <c r="Q10" s="74">
        <f t="shared" si="16"/>
        <v>0</v>
      </c>
      <c r="R10" s="172">
        <f t="shared" si="16"/>
        <v>0</v>
      </c>
      <c r="S10" s="172">
        <f t="shared" si="16"/>
        <v>0</v>
      </c>
      <c r="T10" s="172">
        <f t="shared" si="16"/>
        <v>0</v>
      </c>
    </row>
    <row r="11" spans="1:20" ht="56" x14ac:dyDescent="0.5">
      <c r="A11" s="65">
        <v>1</v>
      </c>
      <c r="B11" s="150" t="s">
        <v>97</v>
      </c>
      <c r="C11" s="75">
        <f>F11+I11+L11+O11+R11</f>
        <v>123</v>
      </c>
      <c r="D11" s="75">
        <f t="shared" ref="D11:E11" si="17">G11+J11+M11+P11+S11</f>
        <v>123</v>
      </c>
      <c r="E11" s="75">
        <f t="shared" si="17"/>
        <v>0</v>
      </c>
      <c r="F11" s="75"/>
      <c r="G11" s="75"/>
      <c r="H11" s="75"/>
      <c r="I11" s="75"/>
      <c r="J11" s="75"/>
      <c r="K11" s="75"/>
      <c r="L11" s="75"/>
      <c r="M11" s="75"/>
      <c r="N11" s="75"/>
      <c r="O11" s="75">
        <f>'th kinh phi 2024'!D8</f>
        <v>123</v>
      </c>
      <c r="P11" s="75">
        <f>'th kinh phi 2024'!E8</f>
        <v>123</v>
      </c>
      <c r="Q11" s="75">
        <f>'th kinh phi 2024'!F8</f>
        <v>0</v>
      </c>
      <c r="R11" s="168"/>
      <c r="S11" s="168"/>
      <c r="T11" s="168"/>
    </row>
    <row r="12" spans="1:20" ht="41" x14ac:dyDescent="0.5">
      <c r="A12" s="63" t="s">
        <v>12</v>
      </c>
      <c r="B12" s="72" t="s">
        <v>57</v>
      </c>
      <c r="C12" s="74">
        <f>SUBTOTAL(9,C13:C26)</f>
        <v>31040.050170000002</v>
      </c>
      <c r="D12" s="74">
        <f t="shared" ref="D12:E12" si="18">SUBTOTAL(9,D13:D26)</f>
        <v>26631.966170000003</v>
      </c>
      <c r="E12" s="74">
        <f t="shared" si="18"/>
        <v>4408.0839999999998</v>
      </c>
      <c r="F12" s="74">
        <f t="shared" ref="F12:N12" si="19">SUBTOTAL(9,F13:F25)</f>
        <v>330.642</v>
      </c>
      <c r="G12" s="74">
        <f t="shared" si="19"/>
        <v>265.85599999999999</v>
      </c>
      <c r="H12" s="74">
        <f t="shared" si="19"/>
        <v>64.786000000000001</v>
      </c>
      <c r="I12" s="74">
        <f t="shared" si="19"/>
        <v>4436.4659999999994</v>
      </c>
      <c r="J12" s="74">
        <f t="shared" si="19"/>
        <v>3853.8780000000002</v>
      </c>
      <c r="K12" s="74">
        <f t="shared" si="19"/>
        <v>582.58799999999997</v>
      </c>
      <c r="L12" s="74">
        <f t="shared" si="19"/>
        <v>7630.9350000000004</v>
      </c>
      <c r="M12" s="74">
        <f t="shared" si="19"/>
        <v>6298.2250000000004</v>
      </c>
      <c r="N12" s="74">
        <f t="shared" si="19"/>
        <v>1332.71</v>
      </c>
      <c r="O12" s="74">
        <f>SUBTOTAL(9,O13:O26)</f>
        <v>12342.22155</v>
      </c>
      <c r="P12" s="74">
        <f t="shared" ref="P12:Q12" si="20">SUBTOTAL(9,P13:P26)</f>
        <v>10368.22155</v>
      </c>
      <c r="Q12" s="74">
        <f t="shared" si="20"/>
        <v>1974</v>
      </c>
      <c r="R12" s="74">
        <f>SUBTOTAL(9,R13:R26)</f>
        <v>6299.7856199999997</v>
      </c>
      <c r="S12" s="74">
        <f t="shared" ref="S12" si="21">SUBTOTAL(9,S13:S26)</f>
        <v>5845.7856199999997</v>
      </c>
      <c r="T12" s="74">
        <f t="shared" ref="T12" si="22">SUBTOTAL(9,T13:T26)</f>
        <v>454</v>
      </c>
    </row>
    <row r="13" spans="1:20" ht="28" x14ac:dyDescent="0.5">
      <c r="A13" s="65">
        <v>1</v>
      </c>
      <c r="B13" s="64" t="s">
        <v>30</v>
      </c>
      <c r="C13" s="75">
        <f>F13+I13+L13+O13+R13</f>
        <v>582.26030000000003</v>
      </c>
      <c r="D13" s="75">
        <f t="shared" ref="D13:E16" si="23">G13+J13+M13+P13+S13</f>
        <v>582.26030000000003</v>
      </c>
      <c r="E13" s="75">
        <f t="shared" si="23"/>
        <v>0</v>
      </c>
      <c r="F13" s="75">
        <f t="shared" ref="F13:F25" si="24">G13+H13</f>
        <v>50</v>
      </c>
      <c r="G13" s="75">
        <f>'nam 2021'!E14+'nam 2021'!E21</f>
        <v>50</v>
      </c>
      <c r="H13" s="75"/>
      <c r="I13" s="75">
        <f t="shared" si="14"/>
        <v>193.601</v>
      </c>
      <c r="J13" s="75">
        <f>SUMIF('kinh phí 2022'!$B$5:$B$112,'th 2021 - 2025 noi dung'!B13,'kinh phí 2022'!$E$5:$E$112)</f>
        <v>193.601</v>
      </c>
      <c r="K13" s="75"/>
      <c r="L13" s="75">
        <f>'th kinh phi 2023'!D8</f>
        <v>147.5215</v>
      </c>
      <c r="M13" s="75">
        <f>'th kinh phi 2023'!E8</f>
        <v>147.5215</v>
      </c>
      <c r="N13" s="75">
        <f>'th kinh phi 2023'!F8</f>
        <v>0</v>
      </c>
      <c r="O13" s="75">
        <f>'th kinh phi 2024'!D10</f>
        <v>191.1378</v>
      </c>
      <c r="P13" s="75">
        <f>'th kinh phi 2024'!E10</f>
        <v>191.1378</v>
      </c>
      <c r="Q13" s="75">
        <f>'th kinh phi 2024'!F10</f>
        <v>0</v>
      </c>
      <c r="R13" s="75">
        <v>0</v>
      </c>
      <c r="S13" s="75">
        <v>0</v>
      </c>
      <c r="T13" s="75">
        <v>0</v>
      </c>
    </row>
    <row r="14" spans="1:20" ht="28" x14ac:dyDescent="0.5">
      <c r="A14" s="65">
        <v>2</v>
      </c>
      <c r="B14" s="28" t="s">
        <v>108</v>
      </c>
      <c r="C14" s="75">
        <f t="shared" ref="C14:C16" si="25">F14+I14+L14+O14+R14</f>
        <v>1195.1403</v>
      </c>
      <c r="D14" s="75">
        <f t="shared" si="23"/>
        <v>1195.1403</v>
      </c>
      <c r="E14" s="75">
        <f t="shared" si="23"/>
        <v>0</v>
      </c>
      <c r="F14" s="75">
        <f t="shared" si="24"/>
        <v>0</v>
      </c>
      <c r="G14" s="75"/>
      <c r="H14" s="75"/>
      <c r="I14" s="75">
        <f t="shared" si="14"/>
        <v>100.065</v>
      </c>
      <c r="J14" s="75">
        <f>SUMIF('kinh phí 2022'!$B$5:$B$112,'kinh phí 2022'!B101,'kinh phí 2022'!$E$5:$E$112)</f>
        <v>100.065</v>
      </c>
      <c r="K14" s="75"/>
      <c r="L14" s="75">
        <f>'th kinh phi 2023'!D9</f>
        <v>223.88849999999999</v>
      </c>
      <c r="M14" s="75">
        <f>'th kinh phi 2023'!E9</f>
        <v>223.88849999999999</v>
      </c>
      <c r="N14" s="75">
        <f>'th kinh phi 2023'!F9</f>
        <v>0</v>
      </c>
      <c r="O14" s="75">
        <f>'th kinh phi 2024'!D11</f>
        <v>285.94780000000003</v>
      </c>
      <c r="P14" s="75">
        <f>'th kinh phi 2024'!E11</f>
        <v>285.94780000000003</v>
      </c>
      <c r="Q14" s="75">
        <f>'th kinh phi 2024'!F11</f>
        <v>0</v>
      </c>
      <c r="R14" s="75">
        <f>'th kinh phi 2025-BKH'!D9</f>
        <v>585.23900000000003</v>
      </c>
      <c r="S14" s="75">
        <f>'th kinh phi 2025-BKH'!E9</f>
        <v>585.23900000000003</v>
      </c>
      <c r="T14" s="75">
        <f>'th kinh phi 2025-BKH'!F9</f>
        <v>0</v>
      </c>
    </row>
    <row r="15" spans="1:20" ht="28" x14ac:dyDescent="0.5">
      <c r="A15" s="65">
        <v>3</v>
      </c>
      <c r="B15" s="28" t="s">
        <v>110</v>
      </c>
      <c r="C15" s="75">
        <f t="shared" si="25"/>
        <v>1554.0943200000002</v>
      </c>
      <c r="D15" s="75">
        <f t="shared" si="23"/>
        <v>1554.0943200000002</v>
      </c>
      <c r="E15" s="75">
        <f t="shared" si="23"/>
        <v>0</v>
      </c>
      <c r="F15" s="75">
        <f t="shared" si="24"/>
        <v>22</v>
      </c>
      <c r="G15" s="75">
        <f>'nam 2021'!E22</f>
        <v>22</v>
      </c>
      <c r="H15" s="75"/>
      <c r="I15" s="75">
        <f t="shared" si="14"/>
        <v>169.03700000000001</v>
      </c>
      <c r="J15" s="75">
        <f>SUMIF('kinh phí 2022'!$B$5:$B$112,'kinh phí 2022'!B102,'kinh phí 2022'!$E$5:$E$112)</f>
        <v>169.03700000000001</v>
      </c>
      <c r="K15" s="75"/>
      <c r="L15" s="75">
        <f>'th kinh phi 2023'!D10</f>
        <v>269.19900000000001</v>
      </c>
      <c r="M15" s="75">
        <f>'th kinh phi 2023'!E10</f>
        <v>269.19900000000001</v>
      </c>
      <c r="N15" s="75">
        <f>'th kinh phi 2023'!F10</f>
        <v>0</v>
      </c>
      <c r="O15" s="75">
        <f>'th kinh phi 2024'!D12</f>
        <v>396.51400000000001</v>
      </c>
      <c r="P15" s="75">
        <f>'th kinh phi 2024'!E12</f>
        <v>396.51400000000001</v>
      </c>
      <c r="Q15" s="75">
        <f>'th kinh phi 2024'!F12</f>
        <v>0</v>
      </c>
      <c r="R15" s="75">
        <f>'th kinh phi 2025-BKH'!D10</f>
        <v>697.34432000000004</v>
      </c>
      <c r="S15" s="75">
        <f>'th kinh phi 2025-BKH'!E10</f>
        <v>697.34432000000004</v>
      </c>
      <c r="T15" s="75">
        <f>'th kinh phi 2025-BKH'!F10</f>
        <v>0</v>
      </c>
    </row>
    <row r="16" spans="1:20" ht="28" x14ac:dyDescent="0.5">
      <c r="A16" s="65">
        <v>4</v>
      </c>
      <c r="B16" s="28" t="s">
        <v>112</v>
      </c>
      <c r="C16" s="75">
        <f t="shared" si="25"/>
        <v>1875.0172999999998</v>
      </c>
      <c r="D16" s="75">
        <f t="shared" si="23"/>
        <v>1875.0172999999998</v>
      </c>
      <c r="E16" s="75">
        <f t="shared" si="23"/>
        <v>0</v>
      </c>
      <c r="F16" s="75">
        <f t="shared" si="24"/>
        <v>22</v>
      </c>
      <c r="G16" s="75">
        <f>'nam 2021'!E23</f>
        <v>22</v>
      </c>
      <c r="H16" s="75"/>
      <c r="I16" s="75">
        <f t="shared" si="14"/>
        <v>257.21199999999999</v>
      </c>
      <c r="J16" s="75">
        <f>SUMIF('kinh phí 2022'!$B$5:$B$112,'kinh phí 2022'!B103,'kinh phí 2022'!$E$5:$E$112)</f>
        <v>257.21199999999999</v>
      </c>
      <c r="K16" s="75"/>
      <c r="L16" s="75">
        <f>'th kinh phi 2023'!D11</f>
        <v>381.94</v>
      </c>
      <c r="M16" s="75">
        <f>'th kinh phi 2023'!E11</f>
        <v>381.94</v>
      </c>
      <c r="N16" s="75">
        <f>'th kinh phi 2023'!F11</f>
        <v>0</v>
      </c>
      <c r="O16" s="75">
        <f>'th kinh phi 2024'!D13</f>
        <v>483.49</v>
      </c>
      <c r="P16" s="75">
        <f>'th kinh phi 2024'!E13</f>
        <v>483.49</v>
      </c>
      <c r="Q16" s="75">
        <f>'th kinh phi 2024'!F13</f>
        <v>0</v>
      </c>
      <c r="R16" s="75">
        <f>'th kinh phi 2025-BKH'!D11</f>
        <v>730.3752999999997</v>
      </c>
      <c r="S16" s="75">
        <f>'th kinh phi 2025-BKH'!E11</f>
        <v>730.3752999999997</v>
      </c>
      <c r="T16" s="75">
        <f>'th kinh phi 2025-BKH'!F11</f>
        <v>0</v>
      </c>
    </row>
    <row r="17" spans="1:20" x14ac:dyDescent="0.5">
      <c r="A17" s="65">
        <v>5</v>
      </c>
      <c r="B17" s="28" t="s">
        <v>114</v>
      </c>
      <c r="C17" s="75">
        <f t="shared" ref="C17" si="26">SUBTOTAL(9,C18:C22)</f>
        <v>23889.411</v>
      </c>
      <c r="D17" s="75">
        <f t="shared" ref="D17" si="27">SUBTOTAL(9,D18:D22)</f>
        <v>19481.327000000001</v>
      </c>
      <c r="E17" s="75">
        <f t="shared" ref="E17" si="28">SUBTOTAL(9,E18:E22)</f>
        <v>4408.0839999999998</v>
      </c>
      <c r="F17" s="75">
        <f t="shared" ref="F17:H17" si="29">SUBTOTAL(9,F18:F22)</f>
        <v>189.572</v>
      </c>
      <c r="G17" s="75">
        <f t="shared" si="29"/>
        <v>124.786</v>
      </c>
      <c r="H17" s="75">
        <f t="shared" si="29"/>
        <v>64.786000000000001</v>
      </c>
      <c r="I17" s="75">
        <f>SUBTOTAL(9,I18:I22)</f>
        <v>3514.1239999999998</v>
      </c>
      <c r="J17" s="75">
        <f t="shared" ref="J17:K17" si="30">SUBTOTAL(9,J18:J22)</f>
        <v>2931.5360000000001</v>
      </c>
      <c r="K17" s="75">
        <f t="shared" si="30"/>
        <v>582.58799999999997</v>
      </c>
      <c r="L17" s="75">
        <f>SUBTOTAL(9,L18:L22)</f>
        <v>6259.92</v>
      </c>
      <c r="M17" s="75">
        <f t="shared" ref="M17" si="31">SUBTOTAL(9,M18:M22)</f>
        <v>4927.21</v>
      </c>
      <c r="N17" s="75">
        <f t="shared" ref="N17" si="32">SUBTOTAL(9,N18:N22)</f>
        <v>1332.71</v>
      </c>
      <c r="O17" s="75">
        <f>SUBTOTAL(9,O18:O22)</f>
        <v>9645.7950000000001</v>
      </c>
      <c r="P17" s="75">
        <f t="shared" ref="P17" si="33">SUBTOTAL(9,P18:P22)</f>
        <v>7671.7950000000001</v>
      </c>
      <c r="Q17" s="75">
        <f t="shared" ref="Q17" si="34">SUBTOTAL(9,Q18:Q22)</f>
        <v>1974</v>
      </c>
      <c r="R17" s="75">
        <f>SUBTOTAL(9,R18:R22)</f>
        <v>4280</v>
      </c>
      <c r="S17" s="75">
        <f t="shared" ref="S17" si="35">SUBTOTAL(9,S18:S22)</f>
        <v>3826</v>
      </c>
      <c r="T17" s="75">
        <f t="shared" ref="T17" si="36">SUBTOTAL(9,T18:T22)</f>
        <v>454</v>
      </c>
    </row>
    <row r="18" spans="1:20" ht="42" x14ac:dyDescent="0.5">
      <c r="A18" s="65"/>
      <c r="B18" s="73" t="s">
        <v>35</v>
      </c>
      <c r="C18" s="75">
        <f t="shared" ref="C18:C22" si="37">F18+I18+L18+O18+R18</f>
        <v>3329.5720000000001</v>
      </c>
      <c r="D18" s="75">
        <f t="shared" ref="D18:D22" si="38">G18+J18+M18+P18+S18</f>
        <v>3262.7860000000001</v>
      </c>
      <c r="E18" s="75">
        <f t="shared" ref="E18:E22" si="39">H18+K18+N18+Q18+T18</f>
        <v>66.786000000000001</v>
      </c>
      <c r="F18" s="75">
        <f t="shared" si="24"/>
        <v>189.572</v>
      </c>
      <c r="G18" s="75">
        <f>'nam 2021'!E16+'nam 2021'!E18+'nam 2021'!E24</f>
        <v>124.786</v>
      </c>
      <c r="H18" s="75">
        <f>'nam 2021'!F16+'nam 2021'!F18</f>
        <v>64.786000000000001</v>
      </c>
      <c r="I18" s="75">
        <f t="shared" si="14"/>
        <v>650</v>
      </c>
      <c r="J18" s="75">
        <f>SUMIF('kinh phí 2022'!$B$5:$B$112,'kinh phí 2022'!B105,'kinh phí 2022'!$E$5:$E$112)</f>
        <v>650</v>
      </c>
      <c r="K18" s="75"/>
      <c r="L18" s="75">
        <f>'th kinh phi 2023'!D13</f>
        <v>840</v>
      </c>
      <c r="M18" s="75">
        <f>'th kinh phi 2023'!E13</f>
        <v>840</v>
      </c>
      <c r="N18" s="75">
        <f>'th kinh phi 2023'!F13</f>
        <v>0</v>
      </c>
      <c r="O18" s="75">
        <f>'th kinh phi 2024'!D15</f>
        <v>950</v>
      </c>
      <c r="P18" s="75">
        <f>'th kinh phi 2024'!E15</f>
        <v>948</v>
      </c>
      <c r="Q18" s="75">
        <f>'th kinh phi 2024'!F15</f>
        <v>2</v>
      </c>
      <c r="R18" s="75">
        <f>'th kinh phi 2025-BKH'!D13+'th kinh phi 2025-BKH'!D14+'th kinh phi 2025-BKH'!D15</f>
        <v>700</v>
      </c>
      <c r="S18" s="75">
        <f>'th kinh phi 2025-BKH'!E13+'th kinh phi 2025-BKH'!E14+'th kinh phi 2025-BKH'!E15</f>
        <v>700</v>
      </c>
      <c r="T18" s="75">
        <f>'th kinh phi 2025-BKH'!F13+'th kinh phi 2025-BKH'!F14+'th kinh phi 2025-BKH'!F15</f>
        <v>0</v>
      </c>
    </row>
    <row r="19" spans="1:20" ht="56" x14ac:dyDescent="0.5">
      <c r="A19" s="65"/>
      <c r="B19" s="73" t="s">
        <v>39</v>
      </c>
      <c r="C19" s="75">
        <f t="shared" si="37"/>
        <v>4815.7150000000001</v>
      </c>
      <c r="D19" s="75">
        <f t="shared" si="38"/>
        <v>2509.5050000000001</v>
      </c>
      <c r="E19" s="75">
        <f t="shared" si="39"/>
        <v>2306.21</v>
      </c>
      <c r="F19" s="75">
        <f t="shared" si="24"/>
        <v>0</v>
      </c>
      <c r="G19" s="75"/>
      <c r="H19" s="75"/>
      <c r="I19" s="75">
        <f t="shared" si="14"/>
        <v>680</v>
      </c>
      <c r="J19" s="75">
        <f>SUMIF('kinh phí 2022'!$B$5:$B$112,'kinh phí 2022'!$B$109,'kinh phí 2022'!E5:E112)</f>
        <v>340</v>
      </c>
      <c r="K19" s="75">
        <f>SUMIF('kinh phí 2022'!$B$5:$B$112,'kinh phí 2022'!$B$109,'kinh phí 2022'!F5:F112)</f>
        <v>340</v>
      </c>
      <c r="L19" s="75">
        <f>'th kinh phi 2023'!D17</f>
        <v>1297.92</v>
      </c>
      <c r="M19" s="75">
        <f>'th kinh phi 2023'!E17</f>
        <v>671.71</v>
      </c>
      <c r="N19" s="75">
        <f>'th kinh phi 2023'!F17</f>
        <v>626.21</v>
      </c>
      <c r="O19" s="75">
        <f>'th kinh phi 2024'!D19</f>
        <v>2157.7950000000001</v>
      </c>
      <c r="P19" s="75">
        <f>'th kinh phi 2024'!E19</f>
        <v>1037.7950000000001</v>
      </c>
      <c r="Q19" s="75">
        <f>'th kinh phi 2024'!F19</f>
        <v>1120</v>
      </c>
      <c r="R19" s="75">
        <f>'th kinh phi 2025-BKH'!D16</f>
        <v>680</v>
      </c>
      <c r="S19" s="75">
        <f>'th kinh phi 2025-BKH'!E16</f>
        <v>460</v>
      </c>
      <c r="T19" s="75">
        <f>'th kinh phi 2025-BKH'!F16</f>
        <v>220</v>
      </c>
    </row>
    <row r="20" spans="1:20" ht="56" x14ac:dyDescent="0.5">
      <c r="A20" s="65"/>
      <c r="B20" s="73" t="s">
        <v>36</v>
      </c>
      <c r="C20" s="75">
        <f t="shared" si="37"/>
        <v>7561</v>
      </c>
      <c r="D20" s="75">
        <f t="shared" si="38"/>
        <v>7507</v>
      </c>
      <c r="E20" s="75">
        <f t="shared" si="39"/>
        <v>54</v>
      </c>
      <c r="F20" s="75">
        <f>G20+H20</f>
        <v>0</v>
      </c>
      <c r="G20" s="75"/>
      <c r="H20" s="75"/>
      <c r="I20" s="168">
        <f t="shared" si="14"/>
        <v>1201</v>
      </c>
      <c r="J20" s="168">
        <f>SUMIF('kinh phí 2022'!$B$5:$B$112,'kinh phí 2022'!B106,'kinh phí 2022'!$E$5:$E$112)</f>
        <v>1201</v>
      </c>
      <c r="K20" s="168"/>
      <c r="L20" s="75">
        <f>'th kinh phi 2023'!D14</f>
        <v>1810</v>
      </c>
      <c r="M20" s="75">
        <f>'th kinh phi 2023'!E14</f>
        <v>1756</v>
      </c>
      <c r="N20" s="75">
        <f>'th kinh phi 2023'!F14</f>
        <v>54</v>
      </c>
      <c r="O20" s="75">
        <f>'th kinh phi 2024'!D16</f>
        <v>3270</v>
      </c>
      <c r="P20" s="75">
        <f>'th kinh phi 2024'!E16</f>
        <v>3270</v>
      </c>
      <c r="Q20" s="75">
        <f>'th kinh phi 2024'!F16</f>
        <v>0</v>
      </c>
      <c r="R20" s="75">
        <f>'th kinh phi 2025-BKH'!D17+'th kinh phi 2025-BKH'!D18+'th kinh phi 2025-BKH'!D19</f>
        <v>1280</v>
      </c>
      <c r="S20" s="75">
        <f>'th kinh phi 2025-BKH'!E17+'th kinh phi 2025-BKH'!E18+'th kinh phi 2025-BKH'!E19</f>
        <v>1280</v>
      </c>
      <c r="T20" s="75">
        <f>'th kinh phi 2025-BKH'!F17+'th kinh phi 2025-BKH'!F18+'th kinh phi 2025-BKH'!F19</f>
        <v>0</v>
      </c>
    </row>
    <row r="21" spans="1:20" ht="42" x14ac:dyDescent="0.5">
      <c r="A21" s="65"/>
      <c r="B21" s="73" t="s">
        <v>38</v>
      </c>
      <c r="C21" s="75">
        <f t="shared" si="37"/>
        <v>7067.6239999999998</v>
      </c>
      <c r="D21" s="75">
        <f t="shared" si="38"/>
        <v>5206.5360000000001</v>
      </c>
      <c r="E21" s="75">
        <f t="shared" si="39"/>
        <v>1861.088</v>
      </c>
      <c r="F21" s="75">
        <f t="shared" si="24"/>
        <v>0</v>
      </c>
      <c r="G21" s="75"/>
      <c r="H21" s="75"/>
      <c r="I21" s="75">
        <f t="shared" si="14"/>
        <v>808.62400000000002</v>
      </c>
      <c r="J21" s="75">
        <f>SUMIF('kinh phí 2022'!$B$5:$B$112,'kinh phí 2022'!$B$108,'kinh phí 2022'!E5:E112)</f>
        <v>566.03600000000006</v>
      </c>
      <c r="K21" s="75">
        <f>SUMIF('kinh phí 2022'!$B$5:$B$112,'kinh phí 2022'!$B$108,'kinh phí 2022'!F5:F112)</f>
        <v>242.58799999999999</v>
      </c>
      <c r="L21" s="75">
        <f>'th kinh phi 2023'!D16</f>
        <v>1799</v>
      </c>
      <c r="M21" s="75">
        <f>'th kinh phi 2023'!E16</f>
        <v>1266.5</v>
      </c>
      <c r="N21" s="75">
        <f>'th kinh phi 2023'!F16</f>
        <v>532.5</v>
      </c>
      <c r="O21" s="75">
        <f>'th kinh phi 2024'!D18</f>
        <v>2840</v>
      </c>
      <c r="P21" s="75">
        <f>'th kinh phi 2024'!E18</f>
        <v>1988</v>
      </c>
      <c r="Q21" s="75">
        <f>'th kinh phi 2024'!F18</f>
        <v>852</v>
      </c>
      <c r="R21" s="75">
        <f>'th kinh phi 2025-BKH'!D20</f>
        <v>1620</v>
      </c>
      <c r="S21" s="75">
        <f>'th kinh phi 2025-BKH'!E20</f>
        <v>1386</v>
      </c>
      <c r="T21" s="75">
        <f>'th kinh phi 2025-BKH'!F20</f>
        <v>234</v>
      </c>
    </row>
    <row r="22" spans="1:20" ht="28" x14ac:dyDescent="0.5">
      <c r="A22" s="65"/>
      <c r="B22" s="73" t="s">
        <v>37</v>
      </c>
      <c r="C22" s="75">
        <f t="shared" si="37"/>
        <v>1115.5</v>
      </c>
      <c r="D22" s="75">
        <f t="shared" si="38"/>
        <v>995.5</v>
      </c>
      <c r="E22" s="75">
        <f t="shared" si="39"/>
        <v>120</v>
      </c>
      <c r="F22" s="75">
        <f t="shared" si="24"/>
        <v>0</v>
      </c>
      <c r="G22" s="75"/>
      <c r="H22" s="75"/>
      <c r="I22" s="75">
        <f t="shared" si="14"/>
        <v>174.5</v>
      </c>
      <c r="J22" s="75">
        <f>SUMIF('kinh phí 2022'!$B$5:$B$112,'kinh phí 2022'!$B$107,'kinh phí 2022'!E5:E112)</f>
        <v>174.5</v>
      </c>
      <c r="K22" s="75">
        <f>SUMIF('kinh phí 2022'!$B$5:$B$112,'kinh phí 2022'!$B$107,'kinh phí 2022'!F5:F112)</f>
        <v>0</v>
      </c>
      <c r="L22" s="75">
        <f>'th kinh phi 2023'!D15</f>
        <v>513</v>
      </c>
      <c r="M22" s="75">
        <f>'th kinh phi 2023'!E15</f>
        <v>393</v>
      </c>
      <c r="N22" s="75">
        <f>'th kinh phi 2023'!F15</f>
        <v>120</v>
      </c>
      <c r="O22" s="75">
        <f>'th kinh phi 2024'!D17</f>
        <v>428</v>
      </c>
      <c r="P22" s="75">
        <f>'th kinh phi 2024'!E17</f>
        <v>428</v>
      </c>
      <c r="Q22" s="75">
        <f>'th kinh phi 2024'!F17</f>
        <v>0</v>
      </c>
      <c r="R22" s="75">
        <f>0</f>
        <v>0</v>
      </c>
      <c r="S22" s="75">
        <f>0</f>
        <v>0</v>
      </c>
      <c r="T22" s="75">
        <f>0</f>
        <v>0</v>
      </c>
    </row>
    <row r="23" spans="1:20" ht="28" x14ac:dyDescent="0.5">
      <c r="A23" s="65">
        <v>6</v>
      </c>
      <c r="B23" s="64" t="s">
        <v>40</v>
      </c>
      <c r="C23" s="75">
        <f>F23+I23+L23+O23+R23</f>
        <v>913.50194999999997</v>
      </c>
      <c r="D23" s="75">
        <f t="shared" ref="D23:D26" si="40">G23+J23+M23+P23+S23</f>
        <v>913.50194999999997</v>
      </c>
      <c r="E23" s="75">
        <f t="shared" ref="E23:E26" si="41">H23+K23+N23+Q23+T23</f>
        <v>0</v>
      </c>
      <c r="F23" s="75">
        <f t="shared" si="24"/>
        <v>47.07</v>
      </c>
      <c r="G23" s="75">
        <f>'nam 2021'!E8+'nam 2021'!E10+'nam 2021'!E19+'nam 2021'!E25</f>
        <v>47.07</v>
      </c>
      <c r="H23" s="75"/>
      <c r="I23" s="75">
        <f t="shared" si="14"/>
        <v>152.42700000000002</v>
      </c>
      <c r="J23" s="75">
        <f>SUMIF('kinh phí 2022'!$B$5:$B$112,'kinh phí 2022'!B110,'kinh phí 2022'!$E$5:$E$112)</f>
        <v>152.42700000000002</v>
      </c>
      <c r="K23" s="75"/>
      <c r="L23" s="75">
        <f>'th kinh phi 2023'!D18</f>
        <v>293.90600000000001</v>
      </c>
      <c r="M23" s="75">
        <f>'th kinh phi 2023'!E18</f>
        <v>293.90600000000001</v>
      </c>
      <c r="N23" s="75">
        <f>'th kinh phi 2023'!F18</f>
        <v>0</v>
      </c>
      <c r="O23" s="75">
        <f>'th kinh phi 2024'!D20</f>
        <v>420.09894999999995</v>
      </c>
      <c r="P23" s="75">
        <f>'th kinh phi 2024'!E20</f>
        <v>420.09894999999995</v>
      </c>
      <c r="Q23" s="75">
        <f>'th kinh phi 2024'!F20</f>
        <v>0</v>
      </c>
      <c r="R23" s="75"/>
      <c r="S23" s="75"/>
      <c r="T23" s="75"/>
    </row>
    <row r="24" spans="1:20" ht="28" x14ac:dyDescent="0.5">
      <c r="A24" s="65">
        <v>7</v>
      </c>
      <c r="B24" s="64" t="s">
        <v>123</v>
      </c>
      <c r="C24" s="75">
        <f t="shared" ref="C24:C26" si="42">F24+I24+L24+O24+R24</f>
        <v>6.827</v>
      </c>
      <c r="D24" s="75">
        <f t="shared" si="40"/>
        <v>6.827</v>
      </c>
      <c r="E24" s="75">
        <f t="shared" si="41"/>
        <v>0</v>
      </c>
      <c r="F24" s="75">
        <f t="shared" si="24"/>
        <v>0</v>
      </c>
      <c r="G24" s="75"/>
      <c r="H24" s="75"/>
      <c r="I24" s="75">
        <f t="shared" si="14"/>
        <v>0</v>
      </c>
      <c r="J24" s="75"/>
      <c r="K24" s="75"/>
      <c r="L24" s="75"/>
      <c r="M24" s="75"/>
      <c r="N24" s="75"/>
      <c r="O24" s="75"/>
      <c r="P24" s="75"/>
      <c r="Q24" s="75"/>
      <c r="R24" s="75">
        <f>'th kinh phi 2025-BKH'!D22</f>
        <v>6.827</v>
      </c>
      <c r="S24" s="75">
        <f>'th kinh phi 2025-BKH'!E22</f>
        <v>6.827</v>
      </c>
      <c r="T24" s="75">
        <f>'th kinh phi 2025-BKH'!F22</f>
        <v>0</v>
      </c>
    </row>
    <row r="25" spans="1:20" ht="28" x14ac:dyDescent="0.5">
      <c r="A25" s="65">
        <v>8</v>
      </c>
      <c r="B25" s="64" t="s">
        <v>41</v>
      </c>
      <c r="C25" s="75">
        <f t="shared" si="42"/>
        <v>231.798</v>
      </c>
      <c r="D25" s="75">
        <f t="shared" si="40"/>
        <v>231.798</v>
      </c>
      <c r="E25" s="75">
        <f t="shared" si="41"/>
        <v>0</v>
      </c>
      <c r="F25" s="75">
        <f t="shared" si="24"/>
        <v>0</v>
      </c>
      <c r="G25" s="75"/>
      <c r="H25" s="75"/>
      <c r="I25" s="75">
        <f t="shared" si="14"/>
        <v>50</v>
      </c>
      <c r="J25" s="75">
        <f>SUMIF('kinh phí 2022'!$B$5:$B$112,'kinh phí 2022'!B111,'kinh phí 2022'!$E$5:$E$112)</f>
        <v>50</v>
      </c>
      <c r="K25" s="75"/>
      <c r="L25" s="75">
        <f>'th kinh phi 2023'!D19</f>
        <v>54.56</v>
      </c>
      <c r="M25" s="75">
        <f>'th kinh phi 2023'!E19</f>
        <v>54.56</v>
      </c>
      <c r="N25" s="75">
        <f>'th kinh phi 2023'!F19</f>
        <v>0</v>
      </c>
      <c r="O25" s="75">
        <f>'th kinh phi 2024'!D21</f>
        <v>127.238</v>
      </c>
      <c r="P25" s="75">
        <f>'th kinh phi 2024'!E21</f>
        <v>127.238</v>
      </c>
      <c r="Q25" s="75">
        <f>'th kinh phi 2024'!F21</f>
        <v>0</v>
      </c>
      <c r="R25" s="75"/>
      <c r="S25" s="75"/>
      <c r="T25" s="75"/>
    </row>
    <row r="26" spans="1:20" ht="28" x14ac:dyDescent="0.5">
      <c r="A26" s="65">
        <v>9</v>
      </c>
      <c r="B26" s="64" t="s">
        <v>400</v>
      </c>
      <c r="C26" s="75">
        <f t="shared" si="42"/>
        <v>792</v>
      </c>
      <c r="D26" s="75">
        <f t="shared" si="40"/>
        <v>792</v>
      </c>
      <c r="E26" s="75">
        <f t="shared" si="41"/>
        <v>0</v>
      </c>
      <c r="F26" s="75"/>
      <c r="G26" s="75"/>
      <c r="H26" s="75"/>
      <c r="I26" s="75"/>
      <c r="J26" s="75"/>
      <c r="K26" s="75"/>
      <c r="L26" s="75"/>
      <c r="M26" s="75"/>
      <c r="N26" s="75"/>
      <c r="O26" s="75">
        <f>'th kinh phi 2024'!D22</f>
        <v>792</v>
      </c>
      <c r="P26" s="75">
        <f>'th kinh phi 2024'!E22</f>
        <v>792</v>
      </c>
      <c r="Q26" s="75">
        <f>'th kinh phi 2024'!F22</f>
        <v>0</v>
      </c>
      <c r="R26" s="75"/>
      <c r="S26" s="75"/>
      <c r="T26" s="75"/>
    </row>
  </sheetData>
  <mergeCells count="8">
    <mergeCell ref="O4:Q4"/>
    <mergeCell ref="R4:T4"/>
    <mergeCell ref="A4:A5"/>
    <mergeCell ref="B4:B5"/>
    <mergeCell ref="C4:E4"/>
    <mergeCell ref="F4:H4"/>
    <mergeCell ref="I4:K4"/>
    <mergeCell ref="L4:N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opLeftCell="A11" zoomScaleNormal="100" workbookViewId="0">
      <selection activeCell="E26" sqref="E26"/>
    </sheetView>
  </sheetViews>
  <sheetFormatPr defaultColWidth="8.87890625" defaultRowHeight="14.35" x14ac:dyDescent="0.5"/>
  <cols>
    <col min="1" max="1" width="4.52734375" style="116" bestFit="1" customWidth="1"/>
    <col min="2" max="2" width="30.1171875" style="116" customWidth="1"/>
    <col min="3" max="3" width="13.64453125" style="114" customWidth="1"/>
    <col min="4" max="4" width="15.64453125" style="114" customWidth="1"/>
    <col min="5" max="5" width="16.52734375" style="114" customWidth="1"/>
    <col min="6" max="6" width="16.3515625" style="114" customWidth="1"/>
    <col min="7" max="7" width="13.64453125" style="114" customWidth="1"/>
    <col min="8" max="8" width="15.3515625" style="114" customWidth="1"/>
    <col min="9" max="10" width="8.87890625" style="116"/>
    <col min="11" max="11" width="16" style="116" hidden="1" customWidth="1"/>
    <col min="12" max="16384" width="8.87890625" style="116"/>
  </cols>
  <sheetData>
    <row r="1" spans="1:8" x14ac:dyDescent="0.5">
      <c r="A1" s="175" t="s">
        <v>396</v>
      </c>
      <c r="B1" s="175"/>
      <c r="C1" s="175"/>
      <c r="D1" s="175"/>
      <c r="E1" s="175"/>
      <c r="F1" s="175"/>
      <c r="G1" s="175"/>
      <c r="H1" s="175"/>
    </row>
    <row r="2" spans="1:8" x14ac:dyDescent="0.5">
      <c r="A2" s="113"/>
      <c r="B2" s="113"/>
      <c r="C2" s="113"/>
      <c r="D2" s="113"/>
      <c r="E2" s="113"/>
      <c r="F2" s="113"/>
      <c r="G2" s="113"/>
      <c r="H2" s="113"/>
    </row>
    <row r="3" spans="1:8" x14ac:dyDescent="0.5">
      <c r="A3" s="174" t="s">
        <v>0</v>
      </c>
      <c r="B3" s="174" t="s">
        <v>26</v>
      </c>
      <c r="C3" s="176" t="s">
        <v>44</v>
      </c>
      <c r="D3" s="176" t="s">
        <v>76</v>
      </c>
      <c r="E3" s="176"/>
      <c r="F3" s="176"/>
      <c r="G3" s="177" t="s">
        <v>104</v>
      </c>
      <c r="H3" s="177" t="s">
        <v>105</v>
      </c>
    </row>
    <row r="4" spans="1:8" ht="75.599999999999994" customHeight="1" x14ac:dyDescent="0.5">
      <c r="A4" s="174"/>
      <c r="B4" s="174"/>
      <c r="C4" s="176"/>
      <c r="D4" s="18" t="s">
        <v>45</v>
      </c>
      <c r="E4" s="19" t="s">
        <v>56</v>
      </c>
      <c r="F4" s="19" t="s">
        <v>43</v>
      </c>
      <c r="G4" s="178"/>
      <c r="H4" s="178"/>
    </row>
    <row r="5" spans="1:8" x14ac:dyDescent="0.5">
      <c r="A5" s="63">
        <v>1</v>
      </c>
      <c r="B5" s="72" t="s">
        <v>9</v>
      </c>
      <c r="C5" s="76">
        <v>380</v>
      </c>
      <c r="D5" s="76">
        <f>SUBTOTAL(9,D6)</f>
        <v>132.38399999999999</v>
      </c>
      <c r="E5" s="76">
        <f>SUBTOTAL(9,E6)</f>
        <v>132.38399999999999</v>
      </c>
      <c r="F5" s="76">
        <f>F6</f>
        <v>0</v>
      </c>
      <c r="G5" s="76">
        <f>C5-E5</f>
        <v>247.61600000000001</v>
      </c>
      <c r="H5" s="86">
        <f>E5/C5</f>
        <v>0.34837894736842101</v>
      </c>
    </row>
    <row r="6" spans="1:8" ht="42" x14ac:dyDescent="0.5">
      <c r="A6" s="65"/>
      <c r="B6" s="64" t="s">
        <v>58</v>
      </c>
      <c r="C6" s="75"/>
      <c r="D6" s="75">
        <v>132.38399999999999</v>
      </c>
      <c r="E6" s="75">
        <f>D6</f>
        <v>132.38399999999999</v>
      </c>
      <c r="F6" s="75">
        <v>0</v>
      </c>
      <c r="G6" s="75"/>
      <c r="H6" s="65"/>
    </row>
    <row r="7" spans="1:8" x14ac:dyDescent="0.5">
      <c r="A7" s="63">
        <v>2</v>
      </c>
      <c r="B7" s="72" t="s">
        <v>1</v>
      </c>
      <c r="C7" s="74">
        <v>265</v>
      </c>
      <c r="D7" s="74">
        <f>SUBTOTAL(9,D8)</f>
        <v>8.51</v>
      </c>
      <c r="E7" s="74">
        <f>SUBTOTAL(9,E8)</f>
        <v>8.51</v>
      </c>
      <c r="F7" s="74">
        <f>F8</f>
        <v>0</v>
      </c>
      <c r="G7" s="76">
        <f>C7-E7</f>
        <v>256.49</v>
      </c>
      <c r="H7" s="86">
        <f>E7/C7</f>
        <v>3.2113207547169807E-2</v>
      </c>
    </row>
    <row r="8" spans="1:8" ht="28" x14ac:dyDescent="0.5">
      <c r="A8" s="65"/>
      <c r="B8" s="64" t="s">
        <v>40</v>
      </c>
      <c r="C8" s="75"/>
      <c r="D8" s="75">
        <v>8.51</v>
      </c>
      <c r="E8" s="75">
        <f>D8</f>
        <v>8.51</v>
      </c>
      <c r="F8" s="75">
        <v>0</v>
      </c>
      <c r="G8" s="75"/>
      <c r="H8" s="65"/>
    </row>
    <row r="9" spans="1:8" x14ac:dyDescent="0.5">
      <c r="A9" s="63">
        <v>3</v>
      </c>
      <c r="B9" s="72" t="s">
        <v>2</v>
      </c>
      <c r="C9" s="74">
        <v>265</v>
      </c>
      <c r="D9" s="74">
        <f>SUBTOTAL(9,D10)</f>
        <v>12.66</v>
      </c>
      <c r="E9" s="74">
        <f>SUBTOTAL(9,E10)</f>
        <v>12.66</v>
      </c>
      <c r="F9" s="74">
        <f>F10</f>
        <v>0</v>
      </c>
      <c r="G9" s="76">
        <f>C9-E9</f>
        <v>252.34</v>
      </c>
      <c r="H9" s="86">
        <f>E9/C9</f>
        <v>4.7773584905660381E-2</v>
      </c>
    </row>
    <row r="10" spans="1:8" ht="28" x14ac:dyDescent="0.5">
      <c r="A10" s="65"/>
      <c r="B10" s="64" t="s">
        <v>40</v>
      </c>
      <c r="C10" s="75"/>
      <c r="D10" s="75">
        <v>12.66</v>
      </c>
      <c r="E10" s="75">
        <f>D10</f>
        <v>12.66</v>
      </c>
      <c r="F10" s="75">
        <v>0</v>
      </c>
      <c r="G10" s="75"/>
      <c r="H10" s="65"/>
    </row>
    <row r="11" spans="1:8" x14ac:dyDescent="0.5">
      <c r="A11" s="63">
        <v>4</v>
      </c>
      <c r="B11" s="72" t="s">
        <v>3</v>
      </c>
      <c r="C11" s="74">
        <v>205</v>
      </c>
      <c r="D11" s="74">
        <v>0</v>
      </c>
      <c r="E11" s="74">
        <v>0</v>
      </c>
      <c r="F11" s="74">
        <v>0</v>
      </c>
      <c r="G11" s="76">
        <f t="shared" ref="G11:G13" si="0">C11-E11</f>
        <v>205</v>
      </c>
      <c r="H11" s="86">
        <f t="shared" ref="H11:H13" si="1">E11/C11</f>
        <v>0</v>
      </c>
    </row>
    <row r="12" spans="1:8" x14ac:dyDescent="0.5">
      <c r="A12" s="63">
        <v>5</v>
      </c>
      <c r="B12" s="72" t="s">
        <v>4</v>
      </c>
      <c r="C12" s="74">
        <v>265</v>
      </c>
      <c r="D12" s="74">
        <v>0</v>
      </c>
      <c r="E12" s="74">
        <v>0</v>
      </c>
      <c r="F12" s="74">
        <v>0</v>
      </c>
      <c r="G12" s="76">
        <f t="shared" si="0"/>
        <v>265</v>
      </c>
      <c r="H12" s="86">
        <f t="shared" si="1"/>
        <v>0</v>
      </c>
    </row>
    <row r="13" spans="1:8" x14ac:dyDescent="0.5">
      <c r="A13" s="63">
        <v>6</v>
      </c>
      <c r="B13" s="72" t="s">
        <v>5</v>
      </c>
      <c r="C13" s="74">
        <v>185</v>
      </c>
      <c r="D13" s="74">
        <f>SUBTOTAL(9,D14)</f>
        <v>25</v>
      </c>
      <c r="E13" s="74">
        <f>SUBTOTAL(9,E14)</f>
        <v>25</v>
      </c>
      <c r="F13" s="74">
        <f>F14</f>
        <v>0</v>
      </c>
      <c r="G13" s="76">
        <f t="shared" si="0"/>
        <v>160</v>
      </c>
      <c r="H13" s="86">
        <f t="shared" si="1"/>
        <v>0.13513513513513514</v>
      </c>
    </row>
    <row r="14" spans="1:8" x14ac:dyDescent="0.5">
      <c r="A14" s="65"/>
      <c r="B14" s="64" t="s">
        <v>59</v>
      </c>
      <c r="C14" s="75"/>
      <c r="D14" s="75">
        <v>25</v>
      </c>
      <c r="E14" s="75">
        <v>25</v>
      </c>
      <c r="F14" s="75">
        <v>0</v>
      </c>
      <c r="G14" s="75"/>
      <c r="H14" s="65"/>
    </row>
    <row r="15" spans="1:8" x14ac:dyDescent="0.5">
      <c r="A15" s="63">
        <v>7</v>
      </c>
      <c r="B15" s="72" t="s">
        <v>6</v>
      </c>
      <c r="C15" s="74">
        <v>145</v>
      </c>
      <c r="D15" s="74">
        <f>SUBTOTAL(9,D16)</f>
        <v>50</v>
      </c>
      <c r="E15" s="74">
        <f>SUBTOTAL(9,E16)</f>
        <v>25</v>
      </c>
      <c r="F15" s="74">
        <f>SUBTOTAL(9,F16)</f>
        <v>25</v>
      </c>
      <c r="G15" s="76">
        <f>C15-E15</f>
        <v>120</v>
      </c>
      <c r="H15" s="86">
        <f>E15/C15</f>
        <v>0.17241379310344829</v>
      </c>
    </row>
    <row r="16" spans="1:8" x14ac:dyDescent="0.5">
      <c r="A16" s="65"/>
      <c r="B16" s="64" t="s">
        <v>60</v>
      </c>
      <c r="C16" s="75"/>
      <c r="D16" s="75">
        <v>50</v>
      </c>
      <c r="E16" s="75">
        <v>25</v>
      </c>
      <c r="F16" s="75">
        <v>25</v>
      </c>
      <c r="G16" s="75"/>
      <c r="H16" s="65"/>
    </row>
    <row r="17" spans="1:11" x14ac:dyDescent="0.5">
      <c r="A17" s="63">
        <v>8</v>
      </c>
      <c r="B17" s="72" t="s">
        <v>61</v>
      </c>
      <c r="C17" s="74">
        <v>185</v>
      </c>
      <c r="D17" s="74">
        <f>SUBTOTAL(9,D18:D19)</f>
        <v>85.572000000000003</v>
      </c>
      <c r="E17" s="74">
        <f>SUBTOTAL(9,E18:E19)</f>
        <v>45.786000000000001</v>
      </c>
      <c r="F17" s="74">
        <f>SUBTOTAL(9,F18:F19)</f>
        <v>39.786000000000001</v>
      </c>
      <c r="G17" s="76">
        <f>C17-E17</f>
        <v>139.214</v>
      </c>
      <c r="H17" s="86">
        <f>E17/C17</f>
        <v>0.24749189189189191</v>
      </c>
    </row>
    <row r="18" spans="1:11" x14ac:dyDescent="0.5">
      <c r="A18" s="65"/>
      <c r="B18" s="64" t="s">
        <v>34</v>
      </c>
      <c r="C18" s="75"/>
      <c r="D18" s="75">
        <f>E18+F18</f>
        <v>79.572000000000003</v>
      </c>
      <c r="E18" s="75">
        <v>39.786000000000001</v>
      </c>
      <c r="F18" s="75">
        <v>39.786000000000001</v>
      </c>
      <c r="G18" s="75"/>
      <c r="H18" s="65"/>
      <c r="K18" s="117">
        <v>3200.57</v>
      </c>
    </row>
    <row r="19" spans="1:11" ht="28" x14ac:dyDescent="0.5">
      <c r="A19" s="65"/>
      <c r="B19" s="64" t="s">
        <v>40</v>
      </c>
      <c r="C19" s="75"/>
      <c r="D19" s="75">
        <f>E19+F19</f>
        <v>6</v>
      </c>
      <c r="E19" s="75">
        <v>6</v>
      </c>
      <c r="F19" s="75">
        <v>0</v>
      </c>
      <c r="G19" s="75"/>
      <c r="H19" s="65"/>
      <c r="K19" s="117">
        <v>12452.21</v>
      </c>
    </row>
    <row r="20" spans="1:11" x14ac:dyDescent="0.5">
      <c r="A20" s="63">
        <v>9</v>
      </c>
      <c r="B20" s="72" t="s">
        <v>7</v>
      </c>
      <c r="C20" s="74">
        <v>205</v>
      </c>
      <c r="D20" s="74">
        <f>SUBTOTAL(9,D21:D25)</f>
        <v>148.9</v>
      </c>
      <c r="E20" s="76">
        <f>SUBTOTAL(9,E21:E25)</f>
        <v>148.9</v>
      </c>
      <c r="F20" s="76"/>
      <c r="G20" s="76">
        <f>C20-E20</f>
        <v>56.099999999999994</v>
      </c>
      <c r="H20" s="86">
        <f>E20/C20</f>
        <v>0.72634146341463413</v>
      </c>
      <c r="K20" s="116">
        <f>K18/K19*100%</f>
        <v>0.25702827048371335</v>
      </c>
    </row>
    <row r="21" spans="1:11" ht="28" x14ac:dyDescent="0.5">
      <c r="A21" s="65"/>
      <c r="B21" s="64" t="s">
        <v>10</v>
      </c>
      <c r="C21" s="75"/>
      <c r="D21" s="75">
        <v>25</v>
      </c>
      <c r="E21" s="77">
        <v>25</v>
      </c>
      <c r="F21" s="77"/>
      <c r="G21" s="77"/>
      <c r="H21" s="65"/>
    </row>
    <row r="22" spans="1:11" ht="28" x14ac:dyDescent="0.5">
      <c r="A22" s="65"/>
      <c r="B22" s="64" t="s">
        <v>32</v>
      </c>
      <c r="C22" s="75"/>
      <c r="D22" s="75">
        <v>22</v>
      </c>
      <c r="E22" s="77">
        <v>22</v>
      </c>
      <c r="F22" s="77"/>
      <c r="G22" s="77"/>
      <c r="H22" s="65"/>
    </row>
    <row r="23" spans="1:11" ht="28" x14ac:dyDescent="0.5">
      <c r="A23" s="65"/>
      <c r="B23" s="64" t="s">
        <v>33</v>
      </c>
      <c r="C23" s="75"/>
      <c r="D23" s="75">
        <v>22</v>
      </c>
      <c r="E23" s="77">
        <v>22</v>
      </c>
      <c r="F23" s="77"/>
      <c r="G23" s="77"/>
      <c r="H23" s="65"/>
    </row>
    <row r="24" spans="1:11" x14ac:dyDescent="0.5">
      <c r="A24" s="65"/>
      <c r="B24" s="64" t="s">
        <v>34</v>
      </c>
      <c r="C24" s="75"/>
      <c r="D24" s="75">
        <v>60</v>
      </c>
      <c r="E24" s="77">
        <v>60</v>
      </c>
      <c r="F24" s="77"/>
      <c r="G24" s="77"/>
      <c r="H24" s="65"/>
    </row>
    <row r="25" spans="1:11" ht="28" x14ac:dyDescent="0.5">
      <c r="A25" s="65"/>
      <c r="B25" s="64" t="s">
        <v>22</v>
      </c>
      <c r="C25" s="75"/>
      <c r="D25" s="75">
        <v>19.899999999999999</v>
      </c>
      <c r="E25" s="77">
        <v>19.899999999999999</v>
      </c>
      <c r="F25" s="77"/>
      <c r="G25" s="77"/>
      <c r="H25" s="65"/>
    </row>
    <row r="26" spans="1:11" x14ac:dyDescent="0.5">
      <c r="A26" s="63"/>
      <c r="B26" s="72" t="s">
        <v>8</v>
      </c>
      <c r="C26" s="76">
        <f>SUBTOTAL(9,C5:C25)</f>
        <v>2100</v>
      </c>
      <c r="D26" s="76">
        <f>SUBTOTAL(9,D5:D25)</f>
        <v>463.02599999999995</v>
      </c>
      <c r="E26" s="76">
        <f>SUBTOTAL(9,E5:E25)</f>
        <v>398.23999999999995</v>
      </c>
      <c r="F26" s="76">
        <f>SUBTOTAL(9,F5:F25)</f>
        <v>64.786000000000001</v>
      </c>
      <c r="G26" s="76">
        <f>C26-E26</f>
        <v>1701.76</v>
      </c>
      <c r="H26" s="86">
        <f>E26/C26</f>
        <v>0.18963809523809522</v>
      </c>
    </row>
    <row r="27" spans="1:11" x14ac:dyDescent="0.5">
      <c r="E27" s="115"/>
    </row>
  </sheetData>
  <mergeCells count="7">
    <mergeCell ref="A1:H1"/>
    <mergeCell ref="C3:C4"/>
    <mergeCell ref="D3:F3"/>
    <mergeCell ref="H3:H4"/>
    <mergeCell ref="B3:B4"/>
    <mergeCell ref="A3:A4"/>
    <mergeCell ref="G3:G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VP114"/>
  <sheetViews>
    <sheetView zoomScaleNormal="100" workbookViewId="0">
      <selection activeCell="B7" sqref="B7"/>
    </sheetView>
  </sheetViews>
  <sheetFormatPr defaultRowHeight="14" x14ac:dyDescent="0.45"/>
  <cols>
    <col min="1" max="1" width="5.41015625" style="58" customWidth="1"/>
    <col min="2" max="2" width="33.87890625" style="48" customWidth="1"/>
    <col min="3" max="3" width="12" style="112" bestFit="1" customWidth="1"/>
    <col min="4" max="4" width="11.52734375" style="112" customWidth="1"/>
    <col min="5" max="5" width="14.87890625" style="85" customWidth="1"/>
    <col min="6" max="7" width="13" style="85" customWidth="1"/>
    <col min="8" max="8" width="15.52734375" style="85" customWidth="1"/>
    <col min="9" max="14" width="9.1171875" style="17"/>
    <col min="15" max="15" width="11" style="17" customWidth="1"/>
    <col min="16" max="255" width="9.1171875" style="17"/>
    <col min="256" max="256" width="5.41015625" style="17" customWidth="1"/>
    <col min="257" max="257" width="33.87890625" style="17" customWidth="1"/>
    <col min="258" max="258" width="7.52734375" style="17" customWidth="1"/>
    <col min="259" max="259" width="7.87890625" style="17" customWidth="1"/>
    <col min="260" max="260" width="13" style="17" customWidth="1"/>
    <col min="261" max="261" width="15.52734375" style="17" customWidth="1"/>
    <col min="262" max="262" width="14.41015625" style="17" customWidth="1"/>
    <col min="263" max="263" width="15.64453125" style="17" bestFit="1" customWidth="1"/>
    <col min="264" max="264" width="14.3515625" style="17" customWidth="1"/>
    <col min="265" max="511" width="9.1171875" style="17"/>
    <col min="512" max="512" width="5.41015625" style="17" customWidth="1"/>
    <col min="513" max="513" width="33.87890625" style="17" customWidth="1"/>
    <col min="514" max="514" width="7.52734375" style="17" customWidth="1"/>
    <col min="515" max="515" width="7.87890625" style="17" customWidth="1"/>
    <col min="516" max="516" width="13" style="17" customWidth="1"/>
    <col min="517" max="517" width="15.52734375" style="17" customWidth="1"/>
    <col min="518" max="518" width="14.41015625" style="17" customWidth="1"/>
    <col min="519" max="519" width="15.64453125" style="17" bestFit="1" customWidth="1"/>
    <col min="520" max="520" width="14.3515625" style="17" customWidth="1"/>
    <col min="521" max="767" width="9.1171875" style="17"/>
    <col min="768" max="768" width="5.41015625" style="17" customWidth="1"/>
    <col min="769" max="769" width="33.87890625" style="17" customWidth="1"/>
    <col min="770" max="770" width="7.52734375" style="17" customWidth="1"/>
    <col min="771" max="771" width="7.87890625" style="17" customWidth="1"/>
    <col min="772" max="772" width="13" style="17" customWidth="1"/>
    <col min="773" max="773" width="15.52734375" style="17" customWidth="1"/>
    <col min="774" max="774" width="14.41015625" style="17" customWidth="1"/>
    <col min="775" max="775" width="15.64453125" style="17" bestFit="1" customWidth="1"/>
    <col min="776" max="776" width="14.3515625" style="17" customWidth="1"/>
    <col min="777" max="1023" width="9.1171875" style="17"/>
    <col min="1024" max="1024" width="5.41015625" style="17" customWidth="1"/>
    <col min="1025" max="1025" width="33.87890625" style="17" customWidth="1"/>
    <col min="1026" max="1026" width="7.52734375" style="17" customWidth="1"/>
    <col min="1027" max="1027" width="7.87890625" style="17" customWidth="1"/>
    <col min="1028" max="1028" width="13" style="17" customWidth="1"/>
    <col min="1029" max="1029" width="15.52734375" style="17" customWidth="1"/>
    <col min="1030" max="1030" width="14.41015625" style="17" customWidth="1"/>
    <col min="1031" max="1031" width="15.64453125" style="17" bestFit="1" customWidth="1"/>
    <col min="1032" max="1032" width="14.3515625" style="17" customWidth="1"/>
    <col min="1033" max="1279" width="9.1171875" style="17"/>
    <col min="1280" max="1280" width="5.41015625" style="17" customWidth="1"/>
    <col min="1281" max="1281" width="33.87890625" style="17" customWidth="1"/>
    <col min="1282" max="1282" width="7.52734375" style="17" customWidth="1"/>
    <col min="1283" max="1283" width="7.87890625" style="17" customWidth="1"/>
    <col min="1284" max="1284" width="13" style="17" customWidth="1"/>
    <col min="1285" max="1285" width="15.52734375" style="17" customWidth="1"/>
    <col min="1286" max="1286" width="14.41015625" style="17" customWidth="1"/>
    <col min="1287" max="1287" width="15.64453125" style="17" bestFit="1" customWidth="1"/>
    <col min="1288" max="1288" width="14.3515625" style="17" customWidth="1"/>
    <col min="1289" max="1535" width="9.1171875" style="17"/>
    <col min="1536" max="1536" width="5.41015625" style="17" customWidth="1"/>
    <col min="1537" max="1537" width="33.87890625" style="17" customWidth="1"/>
    <col min="1538" max="1538" width="7.52734375" style="17" customWidth="1"/>
    <col min="1539" max="1539" width="7.87890625" style="17" customWidth="1"/>
    <col min="1540" max="1540" width="13" style="17" customWidth="1"/>
    <col min="1541" max="1541" width="15.52734375" style="17" customWidth="1"/>
    <col min="1542" max="1542" width="14.41015625" style="17" customWidth="1"/>
    <col min="1543" max="1543" width="15.64453125" style="17" bestFit="1" customWidth="1"/>
    <col min="1544" max="1544" width="14.3515625" style="17" customWidth="1"/>
    <col min="1545" max="1791" width="9.1171875" style="17"/>
    <col min="1792" max="1792" width="5.41015625" style="17" customWidth="1"/>
    <col min="1793" max="1793" width="33.87890625" style="17" customWidth="1"/>
    <col min="1794" max="1794" width="7.52734375" style="17" customWidth="1"/>
    <col min="1795" max="1795" width="7.87890625" style="17" customWidth="1"/>
    <col min="1796" max="1796" width="13" style="17" customWidth="1"/>
    <col min="1797" max="1797" width="15.52734375" style="17" customWidth="1"/>
    <col min="1798" max="1798" width="14.41015625" style="17" customWidth="1"/>
    <col min="1799" max="1799" width="15.64453125" style="17" bestFit="1" customWidth="1"/>
    <col min="1800" max="1800" width="14.3515625" style="17" customWidth="1"/>
    <col min="1801" max="2047" width="9.1171875" style="17"/>
    <col min="2048" max="2048" width="5.41015625" style="17" customWidth="1"/>
    <col min="2049" max="2049" width="33.87890625" style="17" customWidth="1"/>
    <col min="2050" max="2050" width="7.52734375" style="17" customWidth="1"/>
    <col min="2051" max="2051" width="7.87890625" style="17" customWidth="1"/>
    <col min="2052" max="2052" width="13" style="17" customWidth="1"/>
    <col min="2053" max="2053" width="15.52734375" style="17" customWidth="1"/>
    <col min="2054" max="2054" width="14.41015625" style="17" customWidth="1"/>
    <col min="2055" max="2055" width="15.64453125" style="17" bestFit="1" customWidth="1"/>
    <col min="2056" max="2056" width="14.3515625" style="17" customWidth="1"/>
    <col min="2057" max="2303" width="9.1171875" style="17"/>
    <col min="2304" max="2304" width="5.41015625" style="17" customWidth="1"/>
    <col min="2305" max="2305" width="33.87890625" style="17" customWidth="1"/>
    <col min="2306" max="2306" width="7.52734375" style="17" customWidth="1"/>
    <col min="2307" max="2307" width="7.87890625" style="17" customWidth="1"/>
    <col min="2308" max="2308" width="13" style="17" customWidth="1"/>
    <col min="2309" max="2309" width="15.52734375" style="17" customWidth="1"/>
    <col min="2310" max="2310" width="14.41015625" style="17" customWidth="1"/>
    <col min="2311" max="2311" width="15.64453125" style="17" bestFit="1" customWidth="1"/>
    <col min="2312" max="2312" width="14.3515625" style="17" customWidth="1"/>
    <col min="2313" max="2559" width="9.1171875" style="17"/>
    <col min="2560" max="2560" width="5.41015625" style="17" customWidth="1"/>
    <col min="2561" max="2561" width="33.87890625" style="17" customWidth="1"/>
    <col min="2562" max="2562" width="7.52734375" style="17" customWidth="1"/>
    <col min="2563" max="2563" width="7.87890625" style="17" customWidth="1"/>
    <col min="2564" max="2564" width="13" style="17" customWidth="1"/>
    <col min="2565" max="2565" width="15.52734375" style="17" customWidth="1"/>
    <col min="2566" max="2566" width="14.41015625" style="17" customWidth="1"/>
    <col min="2567" max="2567" width="15.64453125" style="17" bestFit="1" customWidth="1"/>
    <col min="2568" max="2568" width="14.3515625" style="17" customWidth="1"/>
    <col min="2569" max="2815" width="9.1171875" style="17"/>
    <col min="2816" max="2816" width="5.41015625" style="17" customWidth="1"/>
    <col min="2817" max="2817" width="33.87890625" style="17" customWidth="1"/>
    <col min="2818" max="2818" width="7.52734375" style="17" customWidth="1"/>
    <col min="2819" max="2819" width="7.87890625" style="17" customWidth="1"/>
    <col min="2820" max="2820" width="13" style="17" customWidth="1"/>
    <col min="2821" max="2821" width="15.52734375" style="17" customWidth="1"/>
    <col min="2822" max="2822" width="14.41015625" style="17" customWidth="1"/>
    <col min="2823" max="2823" width="15.64453125" style="17" bestFit="1" customWidth="1"/>
    <col min="2824" max="2824" width="14.3515625" style="17" customWidth="1"/>
    <col min="2825" max="3071" width="9.1171875" style="17"/>
    <col min="3072" max="3072" width="5.41015625" style="17" customWidth="1"/>
    <col min="3073" max="3073" width="33.87890625" style="17" customWidth="1"/>
    <col min="3074" max="3074" width="7.52734375" style="17" customWidth="1"/>
    <col min="3075" max="3075" width="7.87890625" style="17" customWidth="1"/>
    <col min="3076" max="3076" width="13" style="17" customWidth="1"/>
    <col min="3077" max="3077" width="15.52734375" style="17" customWidth="1"/>
    <col min="3078" max="3078" width="14.41015625" style="17" customWidth="1"/>
    <col min="3079" max="3079" width="15.64453125" style="17" bestFit="1" customWidth="1"/>
    <col min="3080" max="3080" width="14.3515625" style="17" customWidth="1"/>
    <col min="3081" max="3327" width="9.1171875" style="17"/>
    <col min="3328" max="3328" width="5.41015625" style="17" customWidth="1"/>
    <col min="3329" max="3329" width="33.87890625" style="17" customWidth="1"/>
    <col min="3330" max="3330" width="7.52734375" style="17" customWidth="1"/>
    <col min="3331" max="3331" width="7.87890625" style="17" customWidth="1"/>
    <col min="3332" max="3332" width="13" style="17" customWidth="1"/>
    <col min="3333" max="3333" width="15.52734375" style="17" customWidth="1"/>
    <col min="3334" max="3334" width="14.41015625" style="17" customWidth="1"/>
    <col min="3335" max="3335" width="15.64453125" style="17" bestFit="1" customWidth="1"/>
    <col min="3336" max="3336" width="14.3515625" style="17" customWidth="1"/>
    <col min="3337" max="3583" width="9.1171875" style="17"/>
    <col min="3584" max="3584" width="5.41015625" style="17" customWidth="1"/>
    <col min="3585" max="3585" width="33.87890625" style="17" customWidth="1"/>
    <col min="3586" max="3586" width="7.52734375" style="17" customWidth="1"/>
    <col min="3587" max="3587" width="7.87890625" style="17" customWidth="1"/>
    <col min="3588" max="3588" width="13" style="17" customWidth="1"/>
    <col min="3589" max="3589" width="15.52734375" style="17" customWidth="1"/>
    <col min="3590" max="3590" width="14.41015625" style="17" customWidth="1"/>
    <col min="3591" max="3591" width="15.64453125" style="17" bestFit="1" customWidth="1"/>
    <col min="3592" max="3592" width="14.3515625" style="17" customWidth="1"/>
    <col min="3593" max="3839" width="9.1171875" style="17"/>
    <col min="3840" max="3840" width="5.41015625" style="17" customWidth="1"/>
    <col min="3841" max="3841" width="33.87890625" style="17" customWidth="1"/>
    <col min="3842" max="3842" width="7.52734375" style="17" customWidth="1"/>
    <col min="3843" max="3843" width="7.87890625" style="17" customWidth="1"/>
    <col min="3844" max="3844" width="13" style="17" customWidth="1"/>
    <col min="3845" max="3845" width="15.52734375" style="17" customWidth="1"/>
    <col min="3846" max="3846" width="14.41015625" style="17" customWidth="1"/>
    <col min="3847" max="3847" width="15.64453125" style="17" bestFit="1" customWidth="1"/>
    <col min="3848" max="3848" width="14.3515625" style="17" customWidth="1"/>
    <col min="3849" max="4095" width="9.1171875" style="17"/>
    <col min="4096" max="4096" width="5.41015625" style="17" customWidth="1"/>
    <col min="4097" max="4097" width="33.87890625" style="17" customWidth="1"/>
    <col min="4098" max="4098" width="7.52734375" style="17" customWidth="1"/>
    <col min="4099" max="4099" width="7.87890625" style="17" customWidth="1"/>
    <col min="4100" max="4100" width="13" style="17" customWidth="1"/>
    <col min="4101" max="4101" width="15.52734375" style="17" customWidth="1"/>
    <col min="4102" max="4102" width="14.41015625" style="17" customWidth="1"/>
    <col min="4103" max="4103" width="15.64453125" style="17" bestFit="1" customWidth="1"/>
    <col min="4104" max="4104" width="14.3515625" style="17" customWidth="1"/>
    <col min="4105" max="4351" width="9.1171875" style="17"/>
    <col min="4352" max="4352" width="5.41015625" style="17" customWidth="1"/>
    <col min="4353" max="4353" width="33.87890625" style="17" customWidth="1"/>
    <col min="4354" max="4354" width="7.52734375" style="17" customWidth="1"/>
    <col min="4355" max="4355" width="7.87890625" style="17" customWidth="1"/>
    <col min="4356" max="4356" width="13" style="17" customWidth="1"/>
    <col min="4357" max="4357" width="15.52734375" style="17" customWidth="1"/>
    <col min="4358" max="4358" width="14.41015625" style="17" customWidth="1"/>
    <col min="4359" max="4359" width="15.64453125" style="17" bestFit="1" customWidth="1"/>
    <col min="4360" max="4360" width="14.3515625" style="17" customWidth="1"/>
    <col min="4361" max="4607" width="9.1171875" style="17"/>
    <col min="4608" max="4608" width="5.41015625" style="17" customWidth="1"/>
    <col min="4609" max="4609" width="33.87890625" style="17" customWidth="1"/>
    <col min="4610" max="4610" width="7.52734375" style="17" customWidth="1"/>
    <col min="4611" max="4611" width="7.87890625" style="17" customWidth="1"/>
    <col min="4612" max="4612" width="13" style="17" customWidth="1"/>
    <col min="4613" max="4613" width="15.52734375" style="17" customWidth="1"/>
    <col min="4614" max="4614" width="14.41015625" style="17" customWidth="1"/>
    <col min="4615" max="4615" width="15.64453125" style="17" bestFit="1" customWidth="1"/>
    <col min="4616" max="4616" width="14.3515625" style="17" customWidth="1"/>
    <col min="4617" max="4863" width="9.1171875" style="17"/>
    <col min="4864" max="4864" width="5.41015625" style="17" customWidth="1"/>
    <col min="4865" max="4865" width="33.87890625" style="17" customWidth="1"/>
    <col min="4866" max="4866" width="7.52734375" style="17" customWidth="1"/>
    <col min="4867" max="4867" width="7.87890625" style="17" customWidth="1"/>
    <col min="4868" max="4868" width="13" style="17" customWidth="1"/>
    <col min="4869" max="4869" width="15.52734375" style="17" customWidth="1"/>
    <col min="4870" max="4870" width="14.41015625" style="17" customWidth="1"/>
    <col min="4871" max="4871" width="15.64453125" style="17" bestFit="1" customWidth="1"/>
    <col min="4872" max="4872" width="14.3515625" style="17" customWidth="1"/>
    <col min="4873" max="5119" width="9.1171875" style="17"/>
    <col min="5120" max="5120" width="5.41015625" style="17" customWidth="1"/>
    <col min="5121" max="5121" width="33.87890625" style="17" customWidth="1"/>
    <col min="5122" max="5122" width="7.52734375" style="17" customWidth="1"/>
    <col min="5123" max="5123" width="7.87890625" style="17" customWidth="1"/>
    <col min="5124" max="5124" width="13" style="17" customWidth="1"/>
    <col min="5125" max="5125" width="15.52734375" style="17" customWidth="1"/>
    <col min="5126" max="5126" width="14.41015625" style="17" customWidth="1"/>
    <col min="5127" max="5127" width="15.64453125" style="17" bestFit="1" customWidth="1"/>
    <col min="5128" max="5128" width="14.3515625" style="17" customWidth="1"/>
    <col min="5129" max="5375" width="9.1171875" style="17"/>
    <col min="5376" max="5376" width="5.41015625" style="17" customWidth="1"/>
    <col min="5377" max="5377" width="33.87890625" style="17" customWidth="1"/>
    <col min="5378" max="5378" width="7.52734375" style="17" customWidth="1"/>
    <col min="5379" max="5379" width="7.87890625" style="17" customWidth="1"/>
    <col min="5380" max="5380" width="13" style="17" customWidth="1"/>
    <col min="5381" max="5381" width="15.52734375" style="17" customWidth="1"/>
    <col min="5382" max="5382" width="14.41015625" style="17" customWidth="1"/>
    <col min="5383" max="5383" width="15.64453125" style="17" bestFit="1" customWidth="1"/>
    <col min="5384" max="5384" width="14.3515625" style="17" customWidth="1"/>
    <col min="5385" max="5631" width="9.1171875" style="17"/>
    <col min="5632" max="5632" width="5.41015625" style="17" customWidth="1"/>
    <col min="5633" max="5633" width="33.87890625" style="17" customWidth="1"/>
    <col min="5634" max="5634" width="7.52734375" style="17" customWidth="1"/>
    <col min="5635" max="5635" width="7.87890625" style="17" customWidth="1"/>
    <col min="5636" max="5636" width="13" style="17" customWidth="1"/>
    <col min="5637" max="5637" width="15.52734375" style="17" customWidth="1"/>
    <col min="5638" max="5638" width="14.41015625" style="17" customWidth="1"/>
    <col min="5639" max="5639" width="15.64453125" style="17" bestFit="1" customWidth="1"/>
    <col min="5640" max="5640" width="14.3515625" style="17" customWidth="1"/>
    <col min="5641" max="5887" width="9.1171875" style="17"/>
    <col min="5888" max="5888" width="5.41015625" style="17" customWidth="1"/>
    <col min="5889" max="5889" width="33.87890625" style="17" customWidth="1"/>
    <col min="5890" max="5890" width="7.52734375" style="17" customWidth="1"/>
    <col min="5891" max="5891" width="7.87890625" style="17" customWidth="1"/>
    <col min="5892" max="5892" width="13" style="17" customWidth="1"/>
    <col min="5893" max="5893" width="15.52734375" style="17" customWidth="1"/>
    <col min="5894" max="5894" width="14.41015625" style="17" customWidth="1"/>
    <col min="5895" max="5895" width="15.64453125" style="17" bestFit="1" customWidth="1"/>
    <col min="5896" max="5896" width="14.3515625" style="17" customWidth="1"/>
    <col min="5897" max="6143" width="9.1171875" style="17"/>
    <col min="6144" max="6144" width="5.41015625" style="17" customWidth="1"/>
    <col min="6145" max="6145" width="33.87890625" style="17" customWidth="1"/>
    <col min="6146" max="6146" width="7.52734375" style="17" customWidth="1"/>
    <col min="6147" max="6147" width="7.87890625" style="17" customWidth="1"/>
    <col min="6148" max="6148" width="13" style="17" customWidth="1"/>
    <col min="6149" max="6149" width="15.52734375" style="17" customWidth="1"/>
    <col min="6150" max="6150" width="14.41015625" style="17" customWidth="1"/>
    <col min="6151" max="6151" width="15.64453125" style="17" bestFit="1" customWidth="1"/>
    <col min="6152" max="6152" width="14.3515625" style="17" customWidth="1"/>
    <col min="6153" max="6399" width="9.1171875" style="17"/>
    <col min="6400" max="6400" width="5.41015625" style="17" customWidth="1"/>
    <col min="6401" max="6401" width="33.87890625" style="17" customWidth="1"/>
    <col min="6402" max="6402" width="7.52734375" style="17" customWidth="1"/>
    <col min="6403" max="6403" width="7.87890625" style="17" customWidth="1"/>
    <col min="6404" max="6404" width="13" style="17" customWidth="1"/>
    <col min="6405" max="6405" width="15.52734375" style="17" customWidth="1"/>
    <col min="6406" max="6406" width="14.41015625" style="17" customWidth="1"/>
    <col min="6407" max="6407" width="15.64453125" style="17" bestFit="1" customWidth="1"/>
    <col min="6408" max="6408" width="14.3515625" style="17" customWidth="1"/>
    <col min="6409" max="6655" width="9.1171875" style="17"/>
    <col min="6656" max="6656" width="5.41015625" style="17" customWidth="1"/>
    <col min="6657" max="6657" width="33.87890625" style="17" customWidth="1"/>
    <col min="6658" max="6658" width="7.52734375" style="17" customWidth="1"/>
    <col min="6659" max="6659" width="7.87890625" style="17" customWidth="1"/>
    <col min="6660" max="6660" width="13" style="17" customWidth="1"/>
    <col min="6661" max="6661" width="15.52734375" style="17" customWidth="1"/>
    <col min="6662" max="6662" width="14.41015625" style="17" customWidth="1"/>
    <col min="6663" max="6663" width="15.64453125" style="17" bestFit="1" customWidth="1"/>
    <col min="6664" max="6664" width="14.3515625" style="17" customWidth="1"/>
    <col min="6665" max="6911" width="9.1171875" style="17"/>
    <col min="6912" max="6912" width="5.41015625" style="17" customWidth="1"/>
    <col min="6913" max="6913" width="33.87890625" style="17" customWidth="1"/>
    <col min="6914" max="6914" width="7.52734375" style="17" customWidth="1"/>
    <col min="6915" max="6915" width="7.87890625" style="17" customWidth="1"/>
    <col min="6916" max="6916" width="13" style="17" customWidth="1"/>
    <col min="6917" max="6917" width="15.52734375" style="17" customWidth="1"/>
    <col min="6918" max="6918" width="14.41015625" style="17" customWidth="1"/>
    <col min="6919" max="6919" width="15.64453125" style="17" bestFit="1" customWidth="1"/>
    <col min="6920" max="6920" width="14.3515625" style="17" customWidth="1"/>
    <col min="6921" max="7167" width="9.1171875" style="17"/>
    <col min="7168" max="7168" width="5.41015625" style="17" customWidth="1"/>
    <col min="7169" max="7169" width="33.87890625" style="17" customWidth="1"/>
    <col min="7170" max="7170" width="7.52734375" style="17" customWidth="1"/>
    <col min="7171" max="7171" width="7.87890625" style="17" customWidth="1"/>
    <col min="7172" max="7172" width="13" style="17" customWidth="1"/>
    <col min="7173" max="7173" width="15.52734375" style="17" customWidth="1"/>
    <col min="7174" max="7174" width="14.41015625" style="17" customWidth="1"/>
    <col min="7175" max="7175" width="15.64453125" style="17" bestFit="1" customWidth="1"/>
    <col min="7176" max="7176" width="14.3515625" style="17" customWidth="1"/>
    <col min="7177" max="7423" width="9.1171875" style="17"/>
    <col min="7424" max="7424" width="5.41015625" style="17" customWidth="1"/>
    <col min="7425" max="7425" width="33.87890625" style="17" customWidth="1"/>
    <col min="7426" max="7426" width="7.52734375" style="17" customWidth="1"/>
    <col min="7427" max="7427" width="7.87890625" style="17" customWidth="1"/>
    <col min="7428" max="7428" width="13" style="17" customWidth="1"/>
    <col min="7429" max="7429" width="15.52734375" style="17" customWidth="1"/>
    <col min="7430" max="7430" width="14.41015625" style="17" customWidth="1"/>
    <col min="7431" max="7431" width="15.64453125" style="17" bestFit="1" customWidth="1"/>
    <col min="7432" max="7432" width="14.3515625" style="17" customWidth="1"/>
    <col min="7433" max="7679" width="9.1171875" style="17"/>
    <col min="7680" max="7680" width="5.41015625" style="17" customWidth="1"/>
    <col min="7681" max="7681" width="33.87890625" style="17" customWidth="1"/>
    <col min="7682" max="7682" width="7.52734375" style="17" customWidth="1"/>
    <col min="7683" max="7683" width="7.87890625" style="17" customWidth="1"/>
    <col min="7684" max="7684" width="13" style="17" customWidth="1"/>
    <col min="7685" max="7685" width="15.52734375" style="17" customWidth="1"/>
    <col min="7686" max="7686" width="14.41015625" style="17" customWidth="1"/>
    <col min="7687" max="7687" width="15.64453125" style="17" bestFit="1" customWidth="1"/>
    <col min="7688" max="7688" width="14.3515625" style="17" customWidth="1"/>
    <col min="7689" max="7935" width="9.1171875" style="17"/>
    <col min="7936" max="7936" width="5.41015625" style="17" customWidth="1"/>
    <col min="7937" max="7937" width="33.87890625" style="17" customWidth="1"/>
    <col min="7938" max="7938" width="7.52734375" style="17" customWidth="1"/>
    <col min="7939" max="7939" width="7.87890625" style="17" customWidth="1"/>
    <col min="7940" max="7940" width="13" style="17" customWidth="1"/>
    <col min="7941" max="7941" width="15.52734375" style="17" customWidth="1"/>
    <col min="7942" max="7942" width="14.41015625" style="17" customWidth="1"/>
    <col min="7943" max="7943" width="15.64453125" style="17" bestFit="1" customWidth="1"/>
    <col min="7944" max="7944" width="14.3515625" style="17" customWidth="1"/>
    <col min="7945" max="8191" width="9.1171875" style="17"/>
    <col min="8192" max="8192" width="5.41015625" style="17" customWidth="1"/>
    <col min="8193" max="8193" width="33.87890625" style="17" customWidth="1"/>
    <col min="8194" max="8194" width="7.52734375" style="17" customWidth="1"/>
    <col min="8195" max="8195" width="7.87890625" style="17" customWidth="1"/>
    <col min="8196" max="8196" width="13" style="17" customWidth="1"/>
    <col min="8197" max="8197" width="15.52734375" style="17" customWidth="1"/>
    <col min="8198" max="8198" width="14.41015625" style="17" customWidth="1"/>
    <col min="8199" max="8199" width="15.64453125" style="17" bestFit="1" customWidth="1"/>
    <col min="8200" max="8200" width="14.3515625" style="17" customWidth="1"/>
    <col min="8201" max="8447" width="9.1171875" style="17"/>
    <col min="8448" max="8448" width="5.41015625" style="17" customWidth="1"/>
    <col min="8449" max="8449" width="33.87890625" style="17" customWidth="1"/>
    <col min="8450" max="8450" width="7.52734375" style="17" customWidth="1"/>
    <col min="8451" max="8451" width="7.87890625" style="17" customWidth="1"/>
    <col min="8452" max="8452" width="13" style="17" customWidth="1"/>
    <col min="8453" max="8453" width="15.52734375" style="17" customWidth="1"/>
    <col min="8454" max="8454" width="14.41015625" style="17" customWidth="1"/>
    <col min="8455" max="8455" width="15.64453125" style="17" bestFit="1" customWidth="1"/>
    <col min="8456" max="8456" width="14.3515625" style="17" customWidth="1"/>
    <col min="8457" max="8703" width="9.1171875" style="17"/>
    <col min="8704" max="8704" width="5.41015625" style="17" customWidth="1"/>
    <col min="8705" max="8705" width="33.87890625" style="17" customWidth="1"/>
    <col min="8706" max="8706" width="7.52734375" style="17" customWidth="1"/>
    <col min="8707" max="8707" width="7.87890625" style="17" customWidth="1"/>
    <col min="8708" max="8708" width="13" style="17" customWidth="1"/>
    <col min="8709" max="8709" width="15.52734375" style="17" customWidth="1"/>
    <col min="8710" max="8710" width="14.41015625" style="17" customWidth="1"/>
    <col min="8711" max="8711" width="15.64453125" style="17" bestFit="1" customWidth="1"/>
    <col min="8712" max="8712" width="14.3515625" style="17" customWidth="1"/>
    <col min="8713" max="8959" width="9.1171875" style="17"/>
    <col min="8960" max="8960" width="5.41015625" style="17" customWidth="1"/>
    <col min="8961" max="8961" width="33.87890625" style="17" customWidth="1"/>
    <col min="8962" max="8962" width="7.52734375" style="17" customWidth="1"/>
    <col min="8963" max="8963" width="7.87890625" style="17" customWidth="1"/>
    <col min="8964" max="8964" width="13" style="17" customWidth="1"/>
    <col min="8965" max="8965" width="15.52734375" style="17" customWidth="1"/>
    <col min="8966" max="8966" width="14.41015625" style="17" customWidth="1"/>
    <col min="8967" max="8967" width="15.64453125" style="17" bestFit="1" customWidth="1"/>
    <col min="8968" max="8968" width="14.3515625" style="17" customWidth="1"/>
    <col min="8969" max="9215" width="9.1171875" style="17"/>
    <col min="9216" max="9216" width="5.41015625" style="17" customWidth="1"/>
    <col min="9217" max="9217" width="33.87890625" style="17" customWidth="1"/>
    <col min="9218" max="9218" width="7.52734375" style="17" customWidth="1"/>
    <col min="9219" max="9219" width="7.87890625" style="17" customWidth="1"/>
    <col min="9220" max="9220" width="13" style="17" customWidth="1"/>
    <col min="9221" max="9221" width="15.52734375" style="17" customWidth="1"/>
    <col min="9222" max="9222" width="14.41015625" style="17" customWidth="1"/>
    <col min="9223" max="9223" width="15.64453125" style="17" bestFit="1" customWidth="1"/>
    <col min="9224" max="9224" width="14.3515625" style="17" customWidth="1"/>
    <col min="9225" max="9471" width="9.1171875" style="17"/>
    <col min="9472" max="9472" width="5.41015625" style="17" customWidth="1"/>
    <col min="9473" max="9473" width="33.87890625" style="17" customWidth="1"/>
    <col min="9474" max="9474" width="7.52734375" style="17" customWidth="1"/>
    <col min="9475" max="9475" width="7.87890625" style="17" customWidth="1"/>
    <col min="9476" max="9476" width="13" style="17" customWidth="1"/>
    <col min="9477" max="9477" width="15.52734375" style="17" customWidth="1"/>
    <col min="9478" max="9478" width="14.41015625" style="17" customWidth="1"/>
    <col min="9479" max="9479" width="15.64453125" style="17" bestFit="1" customWidth="1"/>
    <col min="9480" max="9480" width="14.3515625" style="17" customWidth="1"/>
    <col min="9481" max="9727" width="9.1171875" style="17"/>
    <col min="9728" max="9728" width="5.41015625" style="17" customWidth="1"/>
    <col min="9729" max="9729" width="33.87890625" style="17" customWidth="1"/>
    <col min="9730" max="9730" width="7.52734375" style="17" customWidth="1"/>
    <col min="9731" max="9731" width="7.87890625" style="17" customWidth="1"/>
    <col min="9732" max="9732" width="13" style="17" customWidth="1"/>
    <col min="9733" max="9733" width="15.52734375" style="17" customWidth="1"/>
    <col min="9734" max="9734" width="14.41015625" style="17" customWidth="1"/>
    <col min="9735" max="9735" width="15.64453125" style="17" bestFit="1" customWidth="1"/>
    <col min="9736" max="9736" width="14.3515625" style="17" customWidth="1"/>
    <col min="9737" max="9983" width="9.1171875" style="17"/>
    <col min="9984" max="9984" width="5.41015625" style="17" customWidth="1"/>
    <col min="9985" max="9985" width="33.87890625" style="17" customWidth="1"/>
    <col min="9986" max="9986" width="7.52734375" style="17" customWidth="1"/>
    <col min="9987" max="9987" width="7.87890625" style="17" customWidth="1"/>
    <col min="9988" max="9988" width="13" style="17" customWidth="1"/>
    <col min="9989" max="9989" width="15.52734375" style="17" customWidth="1"/>
    <col min="9990" max="9990" width="14.41015625" style="17" customWidth="1"/>
    <col min="9991" max="9991" width="15.64453125" style="17" bestFit="1" customWidth="1"/>
    <col min="9992" max="9992" width="14.3515625" style="17" customWidth="1"/>
    <col min="9993" max="10239" width="9.1171875" style="17"/>
    <col min="10240" max="10240" width="5.41015625" style="17" customWidth="1"/>
    <col min="10241" max="10241" width="33.87890625" style="17" customWidth="1"/>
    <col min="10242" max="10242" width="7.52734375" style="17" customWidth="1"/>
    <col min="10243" max="10243" width="7.87890625" style="17" customWidth="1"/>
    <col min="10244" max="10244" width="13" style="17" customWidth="1"/>
    <col min="10245" max="10245" width="15.52734375" style="17" customWidth="1"/>
    <col min="10246" max="10246" width="14.41015625" style="17" customWidth="1"/>
    <col min="10247" max="10247" width="15.64453125" style="17" bestFit="1" customWidth="1"/>
    <col min="10248" max="10248" width="14.3515625" style="17" customWidth="1"/>
    <col min="10249" max="10495" width="9.1171875" style="17"/>
    <col min="10496" max="10496" width="5.41015625" style="17" customWidth="1"/>
    <col min="10497" max="10497" width="33.87890625" style="17" customWidth="1"/>
    <col min="10498" max="10498" width="7.52734375" style="17" customWidth="1"/>
    <col min="10499" max="10499" width="7.87890625" style="17" customWidth="1"/>
    <col min="10500" max="10500" width="13" style="17" customWidth="1"/>
    <col min="10501" max="10501" width="15.52734375" style="17" customWidth="1"/>
    <col min="10502" max="10502" width="14.41015625" style="17" customWidth="1"/>
    <col min="10503" max="10503" width="15.64453125" style="17" bestFit="1" customWidth="1"/>
    <col min="10504" max="10504" width="14.3515625" style="17" customWidth="1"/>
    <col min="10505" max="10751" width="9.1171875" style="17"/>
    <col min="10752" max="10752" width="5.41015625" style="17" customWidth="1"/>
    <col min="10753" max="10753" width="33.87890625" style="17" customWidth="1"/>
    <col min="10754" max="10754" width="7.52734375" style="17" customWidth="1"/>
    <col min="10755" max="10755" width="7.87890625" style="17" customWidth="1"/>
    <col min="10756" max="10756" width="13" style="17" customWidth="1"/>
    <col min="10757" max="10757" width="15.52734375" style="17" customWidth="1"/>
    <col min="10758" max="10758" width="14.41015625" style="17" customWidth="1"/>
    <col min="10759" max="10759" width="15.64453125" style="17" bestFit="1" customWidth="1"/>
    <col min="10760" max="10760" width="14.3515625" style="17" customWidth="1"/>
    <col min="10761" max="11007" width="9.1171875" style="17"/>
    <col min="11008" max="11008" width="5.41015625" style="17" customWidth="1"/>
    <col min="11009" max="11009" width="33.87890625" style="17" customWidth="1"/>
    <col min="11010" max="11010" width="7.52734375" style="17" customWidth="1"/>
    <col min="11011" max="11011" width="7.87890625" style="17" customWidth="1"/>
    <col min="11012" max="11012" width="13" style="17" customWidth="1"/>
    <col min="11013" max="11013" width="15.52734375" style="17" customWidth="1"/>
    <col min="11014" max="11014" width="14.41015625" style="17" customWidth="1"/>
    <col min="11015" max="11015" width="15.64453125" style="17" bestFit="1" customWidth="1"/>
    <col min="11016" max="11016" width="14.3515625" style="17" customWidth="1"/>
    <col min="11017" max="11263" width="9.1171875" style="17"/>
    <col min="11264" max="11264" width="5.41015625" style="17" customWidth="1"/>
    <col min="11265" max="11265" width="33.87890625" style="17" customWidth="1"/>
    <col min="11266" max="11266" width="7.52734375" style="17" customWidth="1"/>
    <col min="11267" max="11267" width="7.87890625" style="17" customWidth="1"/>
    <col min="11268" max="11268" width="13" style="17" customWidth="1"/>
    <col min="11269" max="11269" width="15.52734375" style="17" customWidth="1"/>
    <col min="11270" max="11270" width="14.41015625" style="17" customWidth="1"/>
    <col min="11271" max="11271" width="15.64453125" style="17" bestFit="1" customWidth="1"/>
    <col min="11272" max="11272" width="14.3515625" style="17" customWidth="1"/>
    <col min="11273" max="11519" width="9.1171875" style="17"/>
    <col min="11520" max="11520" width="5.41015625" style="17" customWidth="1"/>
    <col min="11521" max="11521" width="33.87890625" style="17" customWidth="1"/>
    <col min="11522" max="11522" width="7.52734375" style="17" customWidth="1"/>
    <col min="11523" max="11523" width="7.87890625" style="17" customWidth="1"/>
    <col min="11524" max="11524" width="13" style="17" customWidth="1"/>
    <col min="11525" max="11525" width="15.52734375" style="17" customWidth="1"/>
    <col min="11526" max="11526" width="14.41015625" style="17" customWidth="1"/>
    <col min="11527" max="11527" width="15.64453125" style="17" bestFit="1" customWidth="1"/>
    <col min="11528" max="11528" width="14.3515625" style="17" customWidth="1"/>
    <col min="11529" max="11775" width="9.1171875" style="17"/>
    <col min="11776" max="11776" width="5.41015625" style="17" customWidth="1"/>
    <col min="11777" max="11777" width="33.87890625" style="17" customWidth="1"/>
    <col min="11778" max="11778" width="7.52734375" style="17" customWidth="1"/>
    <col min="11779" max="11779" width="7.87890625" style="17" customWidth="1"/>
    <col min="11780" max="11780" width="13" style="17" customWidth="1"/>
    <col min="11781" max="11781" width="15.52734375" style="17" customWidth="1"/>
    <col min="11782" max="11782" width="14.41015625" style="17" customWidth="1"/>
    <col min="11783" max="11783" width="15.64453125" style="17" bestFit="1" customWidth="1"/>
    <col min="11784" max="11784" width="14.3515625" style="17" customWidth="1"/>
    <col min="11785" max="12031" width="9.1171875" style="17"/>
    <col min="12032" max="12032" width="5.41015625" style="17" customWidth="1"/>
    <col min="12033" max="12033" width="33.87890625" style="17" customWidth="1"/>
    <col min="12034" max="12034" width="7.52734375" style="17" customWidth="1"/>
    <col min="12035" max="12035" width="7.87890625" style="17" customWidth="1"/>
    <col min="12036" max="12036" width="13" style="17" customWidth="1"/>
    <col min="12037" max="12037" width="15.52734375" style="17" customWidth="1"/>
    <col min="12038" max="12038" width="14.41015625" style="17" customWidth="1"/>
    <col min="12039" max="12039" width="15.64453125" style="17" bestFit="1" customWidth="1"/>
    <col min="12040" max="12040" width="14.3515625" style="17" customWidth="1"/>
    <col min="12041" max="12287" width="9.1171875" style="17"/>
    <col min="12288" max="12288" width="5.41015625" style="17" customWidth="1"/>
    <col min="12289" max="12289" width="33.87890625" style="17" customWidth="1"/>
    <col min="12290" max="12290" width="7.52734375" style="17" customWidth="1"/>
    <col min="12291" max="12291" width="7.87890625" style="17" customWidth="1"/>
    <col min="12292" max="12292" width="13" style="17" customWidth="1"/>
    <col min="12293" max="12293" width="15.52734375" style="17" customWidth="1"/>
    <col min="12294" max="12294" width="14.41015625" style="17" customWidth="1"/>
    <col min="12295" max="12295" width="15.64453125" style="17" bestFit="1" customWidth="1"/>
    <col min="12296" max="12296" width="14.3515625" style="17" customWidth="1"/>
    <col min="12297" max="12543" width="9.1171875" style="17"/>
    <col min="12544" max="12544" width="5.41015625" style="17" customWidth="1"/>
    <col min="12545" max="12545" width="33.87890625" style="17" customWidth="1"/>
    <col min="12546" max="12546" width="7.52734375" style="17" customWidth="1"/>
    <col min="12547" max="12547" width="7.87890625" style="17" customWidth="1"/>
    <col min="12548" max="12548" width="13" style="17" customWidth="1"/>
    <col min="12549" max="12549" width="15.52734375" style="17" customWidth="1"/>
    <col min="12550" max="12550" width="14.41015625" style="17" customWidth="1"/>
    <col min="12551" max="12551" width="15.64453125" style="17" bestFit="1" customWidth="1"/>
    <col min="12552" max="12552" width="14.3515625" style="17" customWidth="1"/>
    <col min="12553" max="12799" width="9.1171875" style="17"/>
    <col min="12800" max="12800" width="5.41015625" style="17" customWidth="1"/>
    <col min="12801" max="12801" width="33.87890625" style="17" customWidth="1"/>
    <col min="12802" max="12802" width="7.52734375" style="17" customWidth="1"/>
    <col min="12803" max="12803" width="7.87890625" style="17" customWidth="1"/>
    <col min="12804" max="12804" width="13" style="17" customWidth="1"/>
    <col min="12805" max="12805" width="15.52734375" style="17" customWidth="1"/>
    <col min="12806" max="12806" width="14.41015625" style="17" customWidth="1"/>
    <col min="12807" max="12807" width="15.64453125" style="17" bestFit="1" customWidth="1"/>
    <col min="12808" max="12808" width="14.3515625" style="17" customWidth="1"/>
    <col min="12809" max="13055" width="9.1171875" style="17"/>
    <col min="13056" max="13056" width="5.41015625" style="17" customWidth="1"/>
    <col min="13057" max="13057" width="33.87890625" style="17" customWidth="1"/>
    <col min="13058" max="13058" width="7.52734375" style="17" customWidth="1"/>
    <col min="13059" max="13059" width="7.87890625" style="17" customWidth="1"/>
    <col min="13060" max="13060" width="13" style="17" customWidth="1"/>
    <col min="13061" max="13061" width="15.52734375" style="17" customWidth="1"/>
    <col min="13062" max="13062" width="14.41015625" style="17" customWidth="1"/>
    <col min="13063" max="13063" width="15.64453125" style="17" bestFit="1" customWidth="1"/>
    <col min="13064" max="13064" width="14.3515625" style="17" customWidth="1"/>
    <col min="13065" max="13311" width="9.1171875" style="17"/>
    <col min="13312" max="13312" width="5.41015625" style="17" customWidth="1"/>
    <col min="13313" max="13313" width="33.87890625" style="17" customWidth="1"/>
    <col min="13314" max="13314" width="7.52734375" style="17" customWidth="1"/>
    <col min="13315" max="13315" width="7.87890625" style="17" customWidth="1"/>
    <col min="13316" max="13316" width="13" style="17" customWidth="1"/>
    <col min="13317" max="13317" width="15.52734375" style="17" customWidth="1"/>
    <col min="13318" max="13318" width="14.41015625" style="17" customWidth="1"/>
    <col min="13319" max="13319" width="15.64453125" style="17" bestFit="1" customWidth="1"/>
    <col min="13320" max="13320" width="14.3515625" style="17" customWidth="1"/>
    <col min="13321" max="13567" width="9.1171875" style="17"/>
    <col min="13568" max="13568" width="5.41015625" style="17" customWidth="1"/>
    <col min="13569" max="13569" width="33.87890625" style="17" customWidth="1"/>
    <col min="13570" max="13570" width="7.52734375" style="17" customWidth="1"/>
    <col min="13571" max="13571" width="7.87890625" style="17" customWidth="1"/>
    <col min="13572" max="13572" width="13" style="17" customWidth="1"/>
    <col min="13573" max="13573" width="15.52734375" style="17" customWidth="1"/>
    <col min="13574" max="13574" width="14.41015625" style="17" customWidth="1"/>
    <col min="13575" max="13575" width="15.64453125" style="17" bestFit="1" customWidth="1"/>
    <col min="13576" max="13576" width="14.3515625" style="17" customWidth="1"/>
    <col min="13577" max="13823" width="9.1171875" style="17"/>
    <col min="13824" max="13824" width="5.41015625" style="17" customWidth="1"/>
    <col min="13825" max="13825" width="33.87890625" style="17" customWidth="1"/>
    <col min="13826" max="13826" width="7.52734375" style="17" customWidth="1"/>
    <col min="13827" max="13827" width="7.87890625" style="17" customWidth="1"/>
    <col min="13828" max="13828" width="13" style="17" customWidth="1"/>
    <col min="13829" max="13829" width="15.52734375" style="17" customWidth="1"/>
    <col min="13830" max="13830" width="14.41015625" style="17" customWidth="1"/>
    <col min="13831" max="13831" width="15.64453125" style="17" bestFit="1" customWidth="1"/>
    <col min="13832" max="13832" width="14.3515625" style="17" customWidth="1"/>
    <col min="13833" max="14079" width="9.1171875" style="17"/>
    <col min="14080" max="14080" width="5.41015625" style="17" customWidth="1"/>
    <col min="14081" max="14081" width="33.87890625" style="17" customWidth="1"/>
    <col min="14082" max="14082" width="7.52734375" style="17" customWidth="1"/>
    <col min="14083" max="14083" width="7.87890625" style="17" customWidth="1"/>
    <col min="14084" max="14084" width="13" style="17" customWidth="1"/>
    <col min="14085" max="14085" width="15.52734375" style="17" customWidth="1"/>
    <col min="14086" max="14086" width="14.41015625" style="17" customWidth="1"/>
    <col min="14087" max="14087" width="15.64453125" style="17" bestFit="1" customWidth="1"/>
    <col min="14088" max="14088" width="14.3515625" style="17" customWidth="1"/>
    <col min="14089" max="14335" width="9.1171875" style="17"/>
    <col min="14336" max="14336" width="5.41015625" style="17" customWidth="1"/>
    <col min="14337" max="14337" width="33.87890625" style="17" customWidth="1"/>
    <col min="14338" max="14338" width="7.52734375" style="17" customWidth="1"/>
    <col min="14339" max="14339" width="7.87890625" style="17" customWidth="1"/>
    <col min="14340" max="14340" width="13" style="17" customWidth="1"/>
    <col min="14341" max="14341" width="15.52734375" style="17" customWidth="1"/>
    <col min="14342" max="14342" width="14.41015625" style="17" customWidth="1"/>
    <col min="14343" max="14343" width="15.64453125" style="17" bestFit="1" customWidth="1"/>
    <col min="14344" max="14344" width="14.3515625" style="17" customWidth="1"/>
    <col min="14345" max="14591" width="9.1171875" style="17"/>
    <col min="14592" max="14592" width="5.41015625" style="17" customWidth="1"/>
    <col min="14593" max="14593" width="33.87890625" style="17" customWidth="1"/>
    <col min="14594" max="14594" width="7.52734375" style="17" customWidth="1"/>
    <col min="14595" max="14595" width="7.87890625" style="17" customWidth="1"/>
    <col min="14596" max="14596" width="13" style="17" customWidth="1"/>
    <col min="14597" max="14597" width="15.52734375" style="17" customWidth="1"/>
    <col min="14598" max="14598" width="14.41015625" style="17" customWidth="1"/>
    <col min="14599" max="14599" width="15.64453125" style="17" bestFit="1" customWidth="1"/>
    <col min="14600" max="14600" width="14.3515625" style="17" customWidth="1"/>
    <col min="14601" max="14847" width="9.1171875" style="17"/>
    <col min="14848" max="14848" width="5.41015625" style="17" customWidth="1"/>
    <col min="14849" max="14849" width="33.87890625" style="17" customWidth="1"/>
    <col min="14850" max="14850" width="7.52734375" style="17" customWidth="1"/>
    <col min="14851" max="14851" width="7.87890625" style="17" customWidth="1"/>
    <col min="14852" max="14852" width="13" style="17" customWidth="1"/>
    <col min="14853" max="14853" width="15.52734375" style="17" customWidth="1"/>
    <col min="14854" max="14854" width="14.41015625" style="17" customWidth="1"/>
    <col min="14855" max="14855" width="15.64453125" style="17" bestFit="1" customWidth="1"/>
    <col min="14856" max="14856" width="14.3515625" style="17" customWidth="1"/>
    <col min="14857" max="15103" width="9.1171875" style="17"/>
    <col min="15104" max="15104" width="5.41015625" style="17" customWidth="1"/>
    <col min="15105" max="15105" width="33.87890625" style="17" customWidth="1"/>
    <col min="15106" max="15106" width="7.52734375" style="17" customWidth="1"/>
    <col min="15107" max="15107" width="7.87890625" style="17" customWidth="1"/>
    <col min="15108" max="15108" width="13" style="17" customWidth="1"/>
    <col min="15109" max="15109" width="15.52734375" style="17" customWidth="1"/>
    <col min="15110" max="15110" width="14.41015625" style="17" customWidth="1"/>
    <col min="15111" max="15111" width="15.64453125" style="17" bestFit="1" customWidth="1"/>
    <col min="15112" max="15112" width="14.3515625" style="17" customWidth="1"/>
    <col min="15113" max="15359" width="9.1171875" style="17"/>
    <col min="15360" max="15360" width="5.41015625" style="17" customWidth="1"/>
    <col min="15361" max="15361" width="33.87890625" style="17" customWidth="1"/>
    <col min="15362" max="15362" width="7.52734375" style="17" customWidth="1"/>
    <col min="15363" max="15363" width="7.87890625" style="17" customWidth="1"/>
    <col min="15364" max="15364" width="13" style="17" customWidth="1"/>
    <col min="15365" max="15365" width="15.52734375" style="17" customWidth="1"/>
    <col min="15366" max="15366" width="14.41015625" style="17" customWidth="1"/>
    <col min="15367" max="15367" width="15.64453125" style="17" bestFit="1" customWidth="1"/>
    <col min="15368" max="15368" width="14.3515625" style="17" customWidth="1"/>
    <col min="15369" max="15615" width="9.1171875" style="17"/>
    <col min="15616" max="15616" width="5.41015625" style="17" customWidth="1"/>
    <col min="15617" max="15617" width="33.87890625" style="17" customWidth="1"/>
    <col min="15618" max="15618" width="7.52734375" style="17" customWidth="1"/>
    <col min="15619" max="15619" width="7.87890625" style="17" customWidth="1"/>
    <col min="15620" max="15620" width="13" style="17" customWidth="1"/>
    <col min="15621" max="15621" width="15.52734375" style="17" customWidth="1"/>
    <col min="15622" max="15622" width="14.41015625" style="17" customWidth="1"/>
    <col min="15623" max="15623" width="15.64453125" style="17" bestFit="1" customWidth="1"/>
    <col min="15624" max="15624" width="14.3515625" style="17" customWidth="1"/>
    <col min="15625" max="15871" width="9.1171875" style="17"/>
    <col min="15872" max="15872" width="5.41015625" style="17" customWidth="1"/>
    <col min="15873" max="15873" width="33.87890625" style="17" customWidth="1"/>
    <col min="15874" max="15874" width="7.52734375" style="17" customWidth="1"/>
    <col min="15875" max="15875" width="7.87890625" style="17" customWidth="1"/>
    <col min="15876" max="15876" width="13" style="17" customWidth="1"/>
    <col min="15877" max="15877" width="15.52734375" style="17" customWidth="1"/>
    <col min="15878" max="15878" width="14.41015625" style="17" customWidth="1"/>
    <col min="15879" max="15879" width="15.64453125" style="17" bestFit="1" customWidth="1"/>
    <col min="15880" max="15880" width="14.3515625" style="17" customWidth="1"/>
    <col min="15881" max="16127" width="9.1171875" style="17"/>
    <col min="16128" max="16128" width="5.41015625" style="17" customWidth="1"/>
    <col min="16129" max="16129" width="33.87890625" style="17" customWidth="1"/>
    <col min="16130" max="16130" width="7.52734375" style="17" customWidth="1"/>
    <col min="16131" max="16131" width="7.87890625" style="17" customWidth="1"/>
    <col min="16132" max="16132" width="13" style="17" customWidth="1"/>
    <col min="16133" max="16133" width="15.52734375" style="17" customWidth="1"/>
    <col min="16134" max="16134" width="14.41015625" style="17" customWidth="1"/>
    <col min="16135" max="16135" width="15.64453125" style="17" bestFit="1" customWidth="1"/>
    <col min="16136" max="16136" width="14.3515625" style="17" customWidth="1"/>
    <col min="16137" max="16384" width="9.1171875" style="17"/>
  </cols>
  <sheetData>
    <row r="1" spans="1:8" x14ac:dyDescent="0.45">
      <c r="A1" s="175" t="s">
        <v>397</v>
      </c>
      <c r="B1" s="175"/>
      <c r="C1" s="175"/>
      <c r="D1" s="175"/>
      <c r="E1" s="175"/>
      <c r="F1" s="175"/>
      <c r="G1" s="175"/>
      <c r="H1" s="175"/>
    </row>
    <row r="2" spans="1:8" s="22" customFormat="1" ht="13.7" x14ac:dyDescent="0.4">
      <c r="A2" s="179"/>
      <c r="B2" s="179"/>
      <c r="C2" s="179"/>
      <c r="D2" s="179"/>
      <c r="E2" s="179"/>
      <c r="F2" s="179"/>
      <c r="G2" s="179"/>
      <c r="H2" s="179"/>
    </row>
    <row r="3" spans="1:8" s="22" customFormat="1" ht="54.75" customHeight="1" x14ac:dyDescent="0.4">
      <c r="A3" s="174" t="s">
        <v>0</v>
      </c>
      <c r="B3" s="174" t="s">
        <v>26</v>
      </c>
      <c r="C3" s="176" t="s">
        <v>44</v>
      </c>
      <c r="D3" s="176" t="s">
        <v>42</v>
      </c>
      <c r="E3" s="176"/>
      <c r="F3" s="176"/>
      <c r="G3" s="177" t="s">
        <v>104</v>
      </c>
      <c r="H3" s="177" t="s">
        <v>105</v>
      </c>
    </row>
    <row r="4" spans="1:8" s="22" customFormat="1" ht="54.7" x14ac:dyDescent="0.4">
      <c r="A4" s="174"/>
      <c r="B4" s="174"/>
      <c r="C4" s="176"/>
      <c r="D4" s="18" t="s">
        <v>45</v>
      </c>
      <c r="E4" s="19" t="s">
        <v>56</v>
      </c>
      <c r="F4" s="19" t="s">
        <v>43</v>
      </c>
      <c r="G4" s="178"/>
      <c r="H4" s="178"/>
    </row>
    <row r="5" spans="1:8" s="22" customFormat="1" ht="13.7" x14ac:dyDescent="0.4">
      <c r="A5" s="63" t="s">
        <v>11</v>
      </c>
      <c r="B5" s="72" t="s">
        <v>46</v>
      </c>
      <c r="C5" s="98">
        <f>SUBTOTAL(9,C6:C7)</f>
        <v>1029.5740000000001</v>
      </c>
      <c r="D5" s="98">
        <f>SUBTOTAL(9,D6:D7)</f>
        <v>877.23800000000006</v>
      </c>
      <c r="E5" s="98">
        <f t="shared" ref="E5:F5" si="0">SUBTOTAL(9,E6:E7)</f>
        <v>877.23800000000006</v>
      </c>
      <c r="F5" s="98">
        <f t="shared" si="0"/>
        <v>0</v>
      </c>
      <c r="G5" s="76">
        <f>C5-E5</f>
        <v>152.33600000000001</v>
      </c>
      <c r="H5" s="118">
        <f>E5/C5</f>
        <v>0.85203977567421085</v>
      </c>
    </row>
    <row r="6" spans="1:8" ht="28" x14ac:dyDescent="0.45">
      <c r="A6" s="63"/>
      <c r="B6" s="64" t="s">
        <v>28</v>
      </c>
      <c r="C6" s="99">
        <v>499</v>
      </c>
      <c r="D6" s="99">
        <f>E6+F6</f>
        <v>499</v>
      </c>
      <c r="E6" s="92">
        <v>499</v>
      </c>
      <c r="F6" s="92">
        <v>0</v>
      </c>
      <c r="G6" s="92"/>
      <c r="H6" s="92"/>
    </row>
    <row r="7" spans="1:8" s="22" customFormat="1" ht="56" x14ac:dyDescent="0.4">
      <c r="A7" s="65"/>
      <c r="B7" s="64" t="s">
        <v>29</v>
      </c>
      <c r="C7" s="99">
        <v>530.57399999999996</v>
      </c>
      <c r="D7" s="99">
        <f t="shared" ref="D7:D69" si="1">E7+F7</f>
        <v>378.238</v>
      </c>
      <c r="E7" s="92">
        <v>378.238</v>
      </c>
      <c r="F7" s="92">
        <v>0</v>
      </c>
      <c r="G7" s="92"/>
      <c r="H7" s="92"/>
    </row>
    <row r="8" spans="1:8" s="22" customFormat="1" ht="13.7" x14ac:dyDescent="0.4">
      <c r="A8" s="63" t="s">
        <v>12</v>
      </c>
      <c r="B8" s="72" t="s">
        <v>47</v>
      </c>
      <c r="C8" s="98">
        <f>SUBTOTAL(9,C9:C20)</f>
        <v>2200</v>
      </c>
      <c r="D8" s="98">
        <f t="shared" ref="D8:F8" si="2">SUBTOTAL(9,D9:D20)</f>
        <v>1367.88</v>
      </c>
      <c r="E8" s="98">
        <f t="shared" si="2"/>
        <v>1187.8800000000001</v>
      </c>
      <c r="F8" s="98">
        <f t="shared" si="2"/>
        <v>180</v>
      </c>
      <c r="G8" s="76">
        <f>C8-E8</f>
        <v>1012.1199999999999</v>
      </c>
      <c r="H8" s="120">
        <f>E8/C8</f>
        <v>0.53994545454545462</v>
      </c>
    </row>
    <row r="9" spans="1:8" s="22" customFormat="1" ht="28" x14ac:dyDescent="0.4">
      <c r="A9" s="63">
        <v>1</v>
      </c>
      <c r="B9" s="64" t="s">
        <v>30</v>
      </c>
      <c r="C9" s="99">
        <v>100</v>
      </c>
      <c r="D9" s="99">
        <f t="shared" si="1"/>
        <v>42.9</v>
      </c>
      <c r="E9" s="101">
        <v>42.9</v>
      </c>
      <c r="F9" s="92"/>
      <c r="G9" s="92"/>
      <c r="H9" s="102"/>
    </row>
    <row r="10" spans="1:8" s="22" customFormat="1" ht="28" x14ac:dyDescent="0.4">
      <c r="A10" s="63">
        <v>2</v>
      </c>
      <c r="B10" s="64" t="s">
        <v>31</v>
      </c>
      <c r="C10" s="99">
        <v>25</v>
      </c>
      <c r="D10" s="99">
        <f t="shared" si="1"/>
        <v>4.0999999999999996</v>
      </c>
      <c r="E10" s="101">
        <v>4.0999999999999996</v>
      </c>
      <c r="F10" s="92"/>
      <c r="G10" s="92"/>
      <c r="H10" s="102"/>
    </row>
    <row r="11" spans="1:8" s="22" customFormat="1" ht="28" x14ac:dyDescent="0.4">
      <c r="A11" s="63">
        <v>3</v>
      </c>
      <c r="B11" s="64" t="s">
        <v>32</v>
      </c>
      <c r="C11" s="99">
        <v>25</v>
      </c>
      <c r="D11" s="99">
        <f t="shared" si="1"/>
        <v>22.25</v>
      </c>
      <c r="E11" s="101">
        <v>22.25</v>
      </c>
      <c r="F11" s="92"/>
      <c r="G11" s="92"/>
      <c r="H11" s="102"/>
    </row>
    <row r="12" spans="1:8" s="22" customFormat="1" ht="28" x14ac:dyDescent="0.4">
      <c r="A12" s="63">
        <v>4</v>
      </c>
      <c r="B12" s="64" t="s">
        <v>33</v>
      </c>
      <c r="C12" s="99">
        <v>85</v>
      </c>
      <c r="D12" s="99">
        <f t="shared" si="1"/>
        <v>58</v>
      </c>
      <c r="E12" s="101">
        <v>58</v>
      </c>
      <c r="F12" s="92"/>
      <c r="G12" s="92"/>
      <c r="H12" s="102"/>
    </row>
    <row r="13" spans="1:8" s="22" customFormat="1" x14ac:dyDescent="0.4">
      <c r="A13" s="63">
        <v>5</v>
      </c>
      <c r="B13" s="64" t="s">
        <v>34</v>
      </c>
      <c r="C13" s="99">
        <v>1915</v>
      </c>
      <c r="D13" s="99">
        <f>SUBTOTAL(9,D14:D18)</f>
        <v>1220</v>
      </c>
      <c r="E13" s="99">
        <f t="shared" ref="E13:F13" si="3">SUBTOTAL(9,E14:E18)</f>
        <v>1040</v>
      </c>
      <c r="F13" s="99">
        <f t="shared" si="3"/>
        <v>180</v>
      </c>
      <c r="G13" s="99"/>
      <c r="H13" s="102"/>
    </row>
    <row r="14" spans="1:8" s="22" customFormat="1" ht="28" x14ac:dyDescent="0.4">
      <c r="A14" s="79" t="s">
        <v>17</v>
      </c>
      <c r="B14" s="73" t="s">
        <v>35</v>
      </c>
      <c r="C14" s="99"/>
      <c r="D14" s="121">
        <f t="shared" si="1"/>
        <v>300</v>
      </c>
      <c r="E14" s="103">
        <v>300</v>
      </c>
      <c r="F14" s="104">
        <v>0</v>
      </c>
      <c r="G14" s="104"/>
      <c r="H14" s="102"/>
    </row>
    <row r="15" spans="1:8" s="22" customFormat="1" ht="42" x14ac:dyDescent="0.4">
      <c r="A15" s="79" t="s">
        <v>18</v>
      </c>
      <c r="B15" s="73" t="s">
        <v>36</v>
      </c>
      <c r="C15" s="99"/>
      <c r="D15" s="121">
        <f t="shared" si="1"/>
        <v>450</v>
      </c>
      <c r="E15" s="103">
        <v>450</v>
      </c>
      <c r="F15" s="104">
        <v>0</v>
      </c>
      <c r="G15" s="104"/>
      <c r="H15" s="102"/>
    </row>
    <row r="16" spans="1:8" s="22" customFormat="1" x14ac:dyDescent="0.4">
      <c r="A16" s="79" t="s">
        <v>19</v>
      </c>
      <c r="B16" s="73" t="s">
        <v>37</v>
      </c>
      <c r="C16" s="99"/>
      <c r="D16" s="121">
        <f t="shared" si="1"/>
        <v>30</v>
      </c>
      <c r="E16" s="103">
        <v>30</v>
      </c>
      <c r="F16" s="104">
        <v>0</v>
      </c>
      <c r="G16" s="104"/>
      <c r="H16" s="102"/>
    </row>
    <row r="17" spans="1:8" s="22" customFormat="1" ht="28" x14ac:dyDescent="0.4">
      <c r="A17" s="79" t="s">
        <v>20</v>
      </c>
      <c r="B17" s="73" t="s">
        <v>38</v>
      </c>
      <c r="C17" s="99"/>
      <c r="D17" s="121">
        <f t="shared" si="1"/>
        <v>200</v>
      </c>
      <c r="E17" s="103">
        <v>140</v>
      </c>
      <c r="F17" s="105">
        <v>60</v>
      </c>
      <c r="G17" s="105"/>
      <c r="H17" s="102"/>
    </row>
    <row r="18" spans="1:8" s="22" customFormat="1" ht="42" x14ac:dyDescent="0.4">
      <c r="A18" s="79" t="s">
        <v>21</v>
      </c>
      <c r="B18" s="73" t="s">
        <v>39</v>
      </c>
      <c r="C18" s="99"/>
      <c r="D18" s="121">
        <f t="shared" si="1"/>
        <v>240</v>
      </c>
      <c r="E18" s="103">
        <v>120</v>
      </c>
      <c r="F18" s="103">
        <v>120</v>
      </c>
      <c r="G18" s="103"/>
      <c r="H18" s="102"/>
    </row>
    <row r="19" spans="1:8" s="22" customFormat="1" x14ac:dyDescent="0.4">
      <c r="A19" s="63">
        <v>6</v>
      </c>
      <c r="B19" s="64" t="s">
        <v>40</v>
      </c>
      <c r="C19" s="99">
        <v>30</v>
      </c>
      <c r="D19" s="99">
        <f t="shared" si="1"/>
        <v>20.63</v>
      </c>
      <c r="E19" s="101">
        <v>20.63</v>
      </c>
      <c r="F19" s="92">
        <v>0</v>
      </c>
      <c r="G19" s="92"/>
      <c r="H19" s="102"/>
    </row>
    <row r="20" spans="1:8" s="22" customFormat="1" x14ac:dyDescent="0.4">
      <c r="A20" s="65">
        <v>7</v>
      </c>
      <c r="B20" s="64" t="s">
        <v>41</v>
      </c>
      <c r="C20" s="99">
        <v>20</v>
      </c>
      <c r="D20" s="99">
        <f t="shared" si="1"/>
        <v>0</v>
      </c>
      <c r="E20" s="92">
        <v>0</v>
      </c>
      <c r="F20" s="92">
        <v>0</v>
      </c>
      <c r="G20" s="92"/>
      <c r="H20" s="102"/>
    </row>
    <row r="21" spans="1:8" s="22" customFormat="1" ht="13.7" x14ac:dyDescent="0.4">
      <c r="A21" s="63" t="s">
        <v>23</v>
      </c>
      <c r="B21" s="72" t="s">
        <v>48</v>
      </c>
      <c r="C21" s="98">
        <f>SUBTOTAL(9,C22:C33)</f>
        <v>450</v>
      </c>
      <c r="D21" s="98">
        <f t="shared" ref="D21" si="4">SUBTOTAL(9,D22:D33)</f>
        <v>485.08199999999999</v>
      </c>
      <c r="E21" s="98">
        <f t="shared" ref="E21" si="5">SUBTOTAL(9,E22:E33)</f>
        <v>443.08199999999999</v>
      </c>
      <c r="F21" s="98">
        <f t="shared" ref="F21" si="6">SUBTOTAL(9,F22:F33)</f>
        <v>42</v>
      </c>
      <c r="G21" s="76">
        <f>C21-E21</f>
        <v>6.9180000000000064</v>
      </c>
      <c r="H21" s="120">
        <f>E21/C21</f>
        <v>0.98462666666666665</v>
      </c>
    </row>
    <row r="22" spans="1:8" ht="28" x14ac:dyDescent="0.45">
      <c r="A22" s="63">
        <v>1</v>
      </c>
      <c r="B22" s="64" t="s">
        <v>30</v>
      </c>
      <c r="C22" s="99">
        <v>15</v>
      </c>
      <c r="D22" s="99">
        <f t="shared" si="1"/>
        <v>14.88</v>
      </c>
      <c r="E22" s="91">
        <v>14.88</v>
      </c>
      <c r="F22" s="92"/>
      <c r="G22" s="92"/>
      <c r="H22" s="100"/>
    </row>
    <row r="23" spans="1:8" ht="28" x14ac:dyDescent="0.45">
      <c r="A23" s="63">
        <v>2</v>
      </c>
      <c r="B23" s="64" t="s">
        <v>31</v>
      </c>
      <c r="C23" s="99">
        <v>15</v>
      </c>
      <c r="D23" s="99">
        <f t="shared" si="1"/>
        <v>14.18</v>
      </c>
      <c r="E23" s="91">
        <v>14.18</v>
      </c>
      <c r="F23" s="93"/>
      <c r="G23" s="93"/>
      <c r="H23" s="80"/>
    </row>
    <row r="24" spans="1:8" ht="28" x14ac:dyDescent="0.45">
      <c r="A24" s="63">
        <v>3</v>
      </c>
      <c r="B24" s="64" t="s">
        <v>32</v>
      </c>
      <c r="C24" s="99">
        <v>15</v>
      </c>
      <c r="D24" s="99">
        <f t="shared" si="1"/>
        <v>13.54</v>
      </c>
      <c r="E24" s="91">
        <v>13.54</v>
      </c>
      <c r="F24" s="94"/>
      <c r="G24" s="94"/>
      <c r="H24" s="81"/>
    </row>
    <row r="25" spans="1:8" ht="28" x14ac:dyDescent="0.45">
      <c r="A25" s="63">
        <v>4</v>
      </c>
      <c r="B25" s="64" t="s">
        <v>33</v>
      </c>
      <c r="C25" s="99">
        <v>50</v>
      </c>
      <c r="D25" s="99">
        <f t="shared" si="1"/>
        <v>47.862000000000002</v>
      </c>
      <c r="E25" s="91">
        <v>47.862000000000002</v>
      </c>
      <c r="F25" s="78"/>
      <c r="G25" s="78"/>
      <c r="H25" s="82"/>
    </row>
    <row r="26" spans="1:8" x14ac:dyDescent="0.45">
      <c r="A26" s="63">
        <v>5</v>
      </c>
      <c r="B26" s="64" t="s">
        <v>34</v>
      </c>
      <c r="C26" s="99">
        <v>335</v>
      </c>
      <c r="D26" s="99">
        <f t="shared" ref="D26:F26" si="7">SUBTOTAL(9,D27:D31)</f>
        <v>377</v>
      </c>
      <c r="E26" s="99">
        <f t="shared" si="7"/>
        <v>335</v>
      </c>
      <c r="F26" s="99">
        <f t="shared" si="7"/>
        <v>42</v>
      </c>
      <c r="G26" s="99"/>
      <c r="H26" s="82"/>
    </row>
    <row r="27" spans="1:8" ht="28" x14ac:dyDescent="0.45">
      <c r="A27" s="63" t="s">
        <v>17</v>
      </c>
      <c r="B27" s="73" t="s">
        <v>35</v>
      </c>
      <c r="C27" s="99"/>
      <c r="D27" s="99">
        <f t="shared" si="1"/>
        <v>100</v>
      </c>
      <c r="E27" s="95">
        <v>100</v>
      </c>
      <c r="F27" s="92">
        <v>0</v>
      </c>
      <c r="G27" s="92"/>
      <c r="H27" s="82"/>
    </row>
    <row r="28" spans="1:8" ht="42" x14ac:dyDescent="0.45">
      <c r="A28" s="63" t="s">
        <v>18</v>
      </c>
      <c r="B28" s="73" t="s">
        <v>36</v>
      </c>
      <c r="C28" s="99"/>
      <c r="D28" s="99">
        <f t="shared" si="1"/>
        <v>95</v>
      </c>
      <c r="E28" s="95">
        <v>95</v>
      </c>
      <c r="F28" s="92">
        <v>0</v>
      </c>
      <c r="G28" s="92"/>
      <c r="H28" s="100"/>
    </row>
    <row r="29" spans="1:8" x14ac:dyDescent="0.45">
      <c r="A29" s="63" t="s">
        <v>19</v>
      </c>
      <c r="B29" s="73" t="s">
        <v>37</v>
      </c>
      <c r="C29" s="99"/>
      <c r="D29" s="99">
        <f t="shared" si="1"/>
        <v>42</v>
      </c>
      <c r="E29" s="95">
        <v>42</v>
      </c>
      <c r="F29" s="92">
        <v>0</v>
      </c>
      <c r="G29" s="92"/>
      <c r="H29" s="100"/>
    </row>
    <row r="30" spans="1:8" ht="28" x14ac:dyDescent="0.45">
      <c r="A30" s="63" t="s">
        <v>20</v>
      </c>
      <c r="B30" s="73" t="s">
        <v>38</v>
      </c>
      <c r="C30" s="99"/>
      <c r="D30" s="99">
        <f t="shared" si="1"/>
        <v>140</v>
      </c>
      <c r="E30" s="95">
        <v>98</v>
      </c>
      <c r="F30" s="95">
        <v>42</v>
      </c>
      <c r="G30" s="95"/>
      <c r="H30" s="106"/>
    </row>
    <row r="31" spans="1:8" ht="42" x14ac:dyDescent="0.45">
      <c r="A31" s="63" t="s">
        <v>21</v>
      </c>
      <c r="B31" s="73" t="s">
        <v>39</v>
      </c>
      <c r="C31" s="99"/>
      <c r="D31" s="99">
        <f t="shared" si="1"/>
        <v>0</v>
      </c>
      <c r="E31" s="92">
        <v>0</v>
      </c>
      <c r="F31" s="92">
        <v>0</v>
      </c>
      <c r="G31" s="92"/>
      <c r="H31" s="107"/>
    </row>
    <row r="32" spans="1:8" x14ac:dyDescent="0.45">
      <c r="A32" s="63">
        <v>6</v>
      </c>
      <c r="B32" s="64" t="s">
        <v>40</v>
      </c>
      <c r="C32" s="99">
        <v>20</v>
      </c>
      <c r="D32" s="99">
        <f t="shared" si="1"/>
        <v>17.62</v>
      </c>
      <c r="E32" s="92">
        <v>17.62</v>
      </c>
      <c r="F32" s="92">
        <v>0</v>
      </c>
      <c r="G32" s="92"/>
      <c r="H32" s="108"/>
    </row>
    <row r="33" spans="1:8" x14ac:dyDescent="0.45">
      <c r="A33" s="65">
        <v>7</v>
      </c>
      <c r="B33" s="64" t="s">
        <v>41</v>
      </c>
      <c r="C33" s="99">
        <v>0</v>
      </c>
      <c r="D33" s="99">
        <f t="shared" si="1"/>
        <v>0</v>
      </c>
      <c r="E33" s="92">
        <v>0</v>
      </c>
      <c r="F33" s="92">
        <v>0</v>
      </c>
      <c r="G33" s="92"/>
      <c r="H33" s="108"/>
    </row>
    <row r="34" spans="1:8" s="22" customFormat="1" ht="13.7" x14ac:dyDescent="0.4">
      <c r="A34" s="63" t="s">
        <v>24</v>
      </c>
      <c r="B34" s="72" t="s">
        <v>50</v>
      </c>
      <c r="C34" s="98">
        <f>SUBTOTAL(9,C35:C46)</f>
        <v>420</v>
      </c>
      <c r="D34" s="98">
        <f t="shared" ref="D34" si="8">SUBTOTAL(9,D35:D46)</f>
        <v>437.94</v>
      </c>
      <c r="E34" s="98">
        <f t="shared" ref="E34" si="9">SUBTOTAL(9,E35:E46)</f>
        <v>373.94</v>
      </c>
      <c r="F34" s="98">
        <f t="shared" ref="F34" si="10">SUBTOTAL(9,F35:F46)</f>
        <v>64</v>
      </c>
      <c r="G34" s="76">
        <f>C34-E34</f>
        <v>46.06</v>
      </c>
      <c r="H34" s="120">
        <f>E34/C34</f>
        <v>0.89033333333333331</v>
      </c>
    </row>
    <row r="35" spans="1:8" ht="28" x14ac:dyDescent="0.45">
      <c r="A35" s="63">
        <v>1</v>
      </c>
      <c r="B35" s="64" t="s">
        <v>30</v>
      </c>
      <c r="C35" s="99">
        <v>20</v>
      </c>
      <c r="D35" s="99">
        <f t="shared" si="1"/>
        <v>19.991</v>
      </c>
      <c r="E35" s="91">
        <v>19.991</v>
      </c>
      <c r="F35" s="92"/>
      <c r="G35" s="92"/>
      <c r="H35" s="108"/>
    </row>
    <row r="36" spans="1:8" ht="28" x14ac:dyDescent="0.45">
      <c r="A36" s="63">
        <v>2</v>
      </c>
      <c r="B36" s="64" t="s">
        <v>31</v>
      </c>
      <c r="C36" s="99">
        <v>20</v>
      </c>
      <c r="D36" s="99">
        <f t="shared" si="1"/>
        <v>0</v>
      </c>
      <c r="E36" s="92">
        <v>0</v>
      </c>
      <c r="F36" s="93"/>
      <c r="G36" s="93"/>
      <c r="H36" s="108"/>
    </row>
    <row r="37" spans="1:8" ht="28" x14ac:dyDescent="0.45">
      <c r="A37" s="63">
        <v>3</v>
      </c>
      <c r="B37" s="64" t="s">
        <v>32</v>
      </c>
      <c r="C37" s="99">
        <v>30</v>
      </c>
      <c r="D37" s="99">
        <f t="shared" si="1"/>
        <v>29.977</v>
      </c>
      <c r="E37" s="91">
        <v>29.977</v>
      </c>
      <c r="F37" s="94"/>
      <c r="G37" s="94"/>
      <c r="H37" s="108"/>
    </row>
    <row r="38" spans="1:8" ht="28" x14ac:dyDescent="0.45">
      <c r="A38" s="63">
        <v>4</v>
      </c>
      <c r="B38" s="64" t="s">
        <v>33</v>
      </c>
      <c r="C38" s="99">
        <v>50</v>
      </c>
      <c r="D38" s="99">
        <f t="shared" si="1"/>
        <v>50</v>
      </c>
      <c r="E38" s="91">
        <v>50</v>
      </c>
      <c r="F38" s="78"/>
      <c r="G38" s="78"/>
      <c r="H38" s="109"/>
    </row>
    <row r="39" spans="1:8" x14ac:dyDescent="0.45">
      <c r="A39" s="63">
        <v>5</v>
      </c>
      <c r="B39" s="64" t="s">
        <v>34</v>
      </c>
      <c r="C39" s="99">
        <v>250</v>
      </c>
      <c r="D39" s="99">
        <f t="shared" ref="D39" si="11">SUBTOTAL(9,D40:D44)</f>
        <v>308</v>
      </c>
      <c r="E39" s="99">
        <f t="shared" ref="E39" si="12">SUBTOTAL(9,E40:E44)</f>
        <v>244</v>
      </c>
      <c r="F39" s="99">
        <f t="shared" ref="F39" si="13">SUBTOTAL(9,F40:F44)</f>
        <v>64</v>
      </c>
      <c r="G39" s="99"/>
      <c r="H39" s="108"/>
    </row>
    <row r="40" spans="1:8" ht="28" x14ac:dyDescent="0.45">
      <c r="A40" s="79" t="s">
        <v>17</v>
      </c>
      <c r="B40" s="73" t="s">
        <v>35</v>
      </c>
      <c r="C40" s="99"/>
      <c r="D40" s="121">
        <f t="shared" si="1"/>
        <v>0</v>
      </c>
      <c r="E40" s="104">
        <v>0</v>
      </c>
      <c r="F40" s="104">
        <v>0</v>
      </c>
      <c r="G40" s="104"/>
      <c r="H40" s="108"/>
    </row>
    <row r="41" spans="1:8" ht="42" x14ac:dyDescent="0.45">
      <c r="A41" s="79" t="s">
        <v>18</v>
      </c>
      <c r="B41" s="73" t="s">
        <v>36</v>
      </c>
      <c r="C41" s="99"/>
      <c r="D41" s="121">
        <f t="shared" si="1"/>
        <v>124</v>
      </c>
      <c r="E41" s="95">
        <v>124</v>
      </c>
      <c r="F41" s="104">
        <v>0</v>
      </c>
      <c r="G41" s="104"/>
      <c r="H41" s="110"/>
    </row>
    <row r="42" spans="1:8" x14ac:dyDescent="0.45">
      <c r="A42" s="79" t="s">
        <v>19</v>
      </c>
      <c r="B42" s="73" t="s">
        <v>37</v>
      </c>
      <c r="C42" s="99"/>
      <c r="D42" s="121">
        <f t="shared" si="1"/>
        <v>24</v>
      </c>
      <c r="E42" s="95">
        <v>24</v>
      </c>
      <c r="F42" s="104">
        <v>0</v>
      </c>
      <c r="G42" s="104"/>
      <c r="H42" s="110"/>
    </row>
    <row r="43" spans="1:8" ht="28" x14ac:dyDescent="0.45">
      <c r="A43" s="79" t="s">
        <v>20</v>
      </c>
      <c r="B43" s="73" t="s">
        <v>38</v>
      </c>
      <c r="C43" s="99"/>
      <c r="D43" s="121">
        <f t="shared" si="1"/>
        <v>80</v>
      </c>
      <c r="E43" s="95">
        <v>56</v>
      </c>
      <c r="F43" s="95">
        <v>24</v>
      </c>
      <c r="G43" s="95"/>
      <c r="H43" s="110"/>
    </row>
    <row r="44" spans="1:8" ht="42" x14ac:dyDescent="0.45">
      <c r="A44" s="79" t="s">
        <v>21</v>
      </c>
      <c r="B44" s="73" t="s">
        <v>39</v>
      </c>
      <c r="C44" s="99"/>
      <c r="D44" s="121">
        <f t="shared" si="1"/>
        <v>80</v>
      </c>
      <c r="E44" s="104">
        <v>40</v>
      </c>
      <c r="F44" s="104">
        <v>40</v>
      </c>
      <c r="G44" s="104"/>
      <c r="H44" s="110"/>
    </row>
    <row r="45" spans="1:8" x14ac:dyDescent="0.45">
      <c r="A45" s="63">
        <v>6</v>
      </c>
      <c r="B45" s="64" t="s">
        <v>40</v>
      </c>
      <c r="C45" s="99">
        <v>30</v>
      </c>
      <c r="D45" s="99">
        <f t="shared" si="1"/>
        <v>29.972000000000001</v>
      </c>
      <c r="E45" s="92">
        <v>29.972000000000001</v>
      </c>
      <c r="F45" s="92">
        <v>0</v>
      </c>
      <c r="G45" s="92"/>
      <c r="H45" s="110"/>
    </row>
    <row r="46" spans="1:8" x14ac:dyDescent="0.45">
      <c r="A46" s="65">
        <v>7</v>
      </c>
      <c r="B46" s="64" t="s">
        <v>41</v>
      </c>
      <c r="C46" s="99">
        <v>20</v>
      </c>
      <c r="D46" s="99">
        <f t="shared" si="1"/>
        <v>0</v>
      </c>
      <c r="E46" s="92">
        <v>0</v>
      </c>
      <c r="F46" s="92">
        <v>0</v>
      </c>
      <c r="G46" s="92"/>
      <c r="H46" s="110"/>
    </row>
    <row r="47" spans="1:8" s="22" customFormat="1" ht="13.7" x14ac:dyDescent="0.4">
      <c r="A47" s="63" t="s">
        <v>25</v>
      </c>
      <c r="B47" s="72" t="s">
        <v>51</v>
      </c>
      <c r="C47" s="98">
        <f>SUBTOTAL(9,C48:C59)</f>
        <v>870</v>
      </c>
      <c r="D47" s="98">
        <f t="shared" ref="D47" si="14">SUBTOTAL(9,D48:D59)</f>
        <v>563.7600000000001</v>
      </c>
      <c r="E47" s="98">
        <f t="shared" ref="E47" si="15">SUBTOTAL(9,E48:E59)</f>
        <v>503.26</v>
      </c>
      <c r="F47" s="98">
        <f t="shared" ref="F47" si="16">SUBTOTAL(9,F48:F59)</f>
        <v>60.5</v>
      </c>
      <c r="G47" s="76">
        <f>C47-E47</f>
        <v>366.74</v>
      </c>
      <c r="H47" s="120">
        <f>E47/C47</f>
        <v>0.57845977011494254</v>
      </c>
    </row>
    <row r="48" spans="1:8" ht="28" x14ac:dyDescent="0.45">
      <c r="A48" s="63">
        <v>1</v>
      </c>
      <c r="B48" s="64" t="s">
        <v>30</v>
      </c>
      <c r="C48" s="99">
        <v>70</v>
      </c>
      <c r="D48" s="99">
        <f t="shared" si="1"/>
        <v>37.700000000000003</v>
      </c>
      <c r="E48" s="91">
        <v>37.700000000000003</v>
      </c>
      <c r="F48" s="92"/>
      <c r="G48" s="92"/>
      <c r="H48" s="110"/>
    </row>
    <row r="49" spans="1:8" ht="28" x14ac:dyDescent="0.45">
      <c r="A49" s="63">
        <v>2</v>
      </c>
      <c r="B49" s="64" t="s">
        <v>31</v>
      </c>
      <c r="C49" s="99">
        <v>40</v>
      </c>
      <c r="D49" s="99">
        <f t="shared" si="1"/>
        <v>0</v>
      </c>
      <c r="E49" s="92">
        <v>0</v>
      </c>
      <c r="F49" s="93"/>
      <c r="G49" s="93"/>
      <c r="H49" s="110"/>
    </row>
    <row r="50" spans="1:8" ht="28" x14ac:dyDescent="0.45">
      <c r="A50" s="63">
        <v>3</v>
      </c>
      <c r="B50" s="64" t="s">
        <v>32</v>
      </c>
      <c r="C50" s="99">
        <v>40</v>
      </c>
      <c r="D50" s="99">
        <f t="shared" si="1"/>
        <v>31.37</v>
      </c>
      <c r="E50" s="91">
        <v>31.37</v>
      </c>
      <c r="F50" s="94"/>
      <c r="G50" s="94"/>
      <c r="H50" s="110"/>
    </row>
    <row r="51" spans="1:8" ht="28" x14ac:dyDescent="0.45">
      <c r="A51" s="63">
        <v>4</v>
      </c>
      <c r="B51" s="64" t="s">
        <v>33</v>
      </c>
      <c r="C51" s="99">
        <v>60</v>
      </c>
      <c r="D51" s="99">
        <f t="shared" si="1"/>
        <v>56.35</v>
      </c>
      <c r="E51" s="91">
        <v>56.35</v>
      </c>
      <c r="F51" s="78"/>
      <c r="G51" s="78"/>
      <c r="H51" s="110"/>
    </row>
    <row r="52" spans="1:8" x14ac:dyDescent="0.45">
      <c r="A52" s="63">
        <v>5</v>
      </c>
      <c r="B52" s="64" t="s">
        <v>34</v>
      </c>
      <c r="C52" s="99">
        <v>450</v>
      </c>
      <c r="D52" s="99">
        <f t="shared" ref="D52" si="17">SUBTOTAL(9,D53:D57)</f>
        <v>402</v>
      </c>
      <c r="E52" s="99">
        <f t="shared" ref="E52" si="18">SUBTOTAL(9,E53:E57)</f>
        <v>341.5</v>
      </c>
      <c r="F52" s="99">
        <f t="shared" ref="F52" si="19">SUBTOTAL(9,F53:F57)</f>
        <v>60.5</v>
      </c>
      <c r="G52" s="99"/>
      <c r="H52" s="110"/>
    </row>
    <row r="53" spans="1:8" ht="28" x14ac:dyDescent="0.45">
      <c r="A53" s="79" t="s">
        <v>17</v>
      </c>
      <c r="B53" s="73" t="s">
        <v>35</v>
      </c>
      <c r="C53" s="99"/>
      <c r="D53" s="121">
        <f t="shared" si="1"/>
        <v>100</v>
      </c>
      <c r="E53" s="104">
        <v>100</v>
      </c>
      <c r="F53" s="104">
        <v>0</v>
      </c>
      <c r="G53" s="104"/>
      <c r="H53" s="110"/>
    </row>
    <row r="54" spans="1:8" ht="42" x14ac:dyDescent="0.45">
      <c r="A54" s="79" t="s">
        <v>18</v>
      </c>
      <c r="B54" s="73" t="s">
        <v>36</v>
      </c>
      <c r="C54" s="99"/>
      <c r="D54" s="121">
        <f t="shared" si="1"/>
        <v>100</v>
      </c>
      <c r="E54" s="95">
        <v>100</v>
      </c>
      <c r="F54" s="104">
        <v>0</v>
      </c>
      <c r="G54" s="104"/>
      <c r="H54" s="110"/>
    </row>
    <row r="55" spans="1:8" x14ac:dyDescent="0.45">
      <c r="A55" s="79" t="s">
        <v>19</v>
      </c>
      <c r="B55" s="73" t="s">
        <v>37</v>
      </c>
      <c r="C55" s="99"/>
      <c r="D55" s="121">
        <f t="shared" si="1"/>
        <v>27</v>
      </c>
      <c r="E55" s="95">
        <v>27</v>
      </c>
      <c r="F55" s="104">
        <v>0</v>
      </c>
      <c r="G55" s="104"/>
      <c r="H55" s="110"/>
    </row>
    <row r="56" spans="1:8" ht="28" x14ac:dyDescent="0.45">
      <c r="A56" s="79" t="s">
        <v>20</v>
      </c>
      <c r="B56" s="73" t="s">
        <v>38</v>
      </c>
      <c r="C56" s="99"/>
      <c r="D56" s="121">
        <f t="shared" si="1"/>
        <v>135</v>
      </c>
      <c r="E56" s="95">
        <v>94.5</v>
      </c>
      <c r="F56" s="95">
        <v>40.5</v>
      </c>
      <c r="G56" s="95"/>
      <c r="H56" s="110"/>
    </row>
    <row r="57" spans="1:8" ht="42" x14ac:dyDescent="0.45">
      <c r="A57" s="79" t="s">
        <v>21</v>
      </c>
      <c r="B57" s="73" t="s">
        <v>39</v>
      </c>
      <c r="C57" s="99"/>
      <c r="D57" s="121">
        <f t="shared" si="1"/>
        <v>40</v>
      </c>
      <c r="E57" s="104">
        <v>20</v>
      </c>
      <c r="F57" s="104">
        <v>20</v>
      </c>
      <c r="G57" s="104"/>
      <c r="H57" s="110"/>
    </row>
    <row r="58" spans="1:8" x14ac:dyDescent="0.45">
      <c r="A58" s="63">
        <v>6</v>
      </c>
      <c r="B58" s="64" t="s">
        <v>40</v>
      </c>
      <c r="C58" s="99">
        <v>60</v>
      </c>
      <c r="D58" s="99">
        <f t="shared" si="1"/>
        <v>36.340000000000003</v>
      </c>
      <c r="E58" s="92">
        <v>36.340000000000003</v>
      </c>
      <c r="F58" s="92">
        <v>0</v>
      </c>
      <c r="G58" s="92"/>
      <c r="H58" s="110"/>
    </row>
    <row r="59" spans="1:8" x14ac:dyDescent="0.45">
      <c r="A59" s="65">
        <v>7</v>
      </c>
      <c r="B59" s="64" t="s">
        <v>41</v>
      </c>
      <c r="C59" s="99">
        <v>150</v>
      </c>
      <c r="D59" s="99">
        <f t="shared" si="1"/>
        <v>0</v>
      </c>
      <c r="E59" s="92">
        <v>0</v>
      </c>
      <c r="F59" s="92">
        <v>0</v>
      </c>
      <c r="G59" s="92"/>
      <c r="H59" s="110"/>
    </row>
    <row r="60" spans="1:8" s="22" customFormat="1" ht="13.7" x14ac:dyDescent="0.4">
      <c r="A60" s="63" t="s">
        <v>13</v>
      </c>
      <c r="B60" s="72" t="s">
        <v>52</v>
      </c>
      <c r="C60" s="98">
        <f>SUBTOTAL(9,C61:C72)</f>
        <v>407</v>
      </c>
      <c r="D60" s="98">
        <f t="shared" ref="D60" si="20">SUBTOTAL(9,D61:D72)</f>
        <v>456.28</v>
      </c>
      <c r="E60" s="98">
        <f t="shared" ref="E60" si="21">SUBTOTAL(9,E61:E72)</f>
        <v>373.78</v>
      </c>
      <c r="F60" s="98">
        <f t="shared" ref="F60" si="22">SUBTOTAL(9,F61:F72)</f>
        <v>82.5</v>
      </c>
      <c r="G60" s="76">
        <f>C60-E60</f>
        <v>33.220000000000027</v>
      </c>
      <c r="H60" s="120">
        <f>E60/C60</f>
        <v>0.91837837837837832</v>
      </c>
    </row>
    <row r="61" spans="1:8" ht="28" x14ac:dyDescent="0.45">
      <c r="A61" s="63">
        <v>1</v>
      </c>
      <c r="B61" s="64" t="s">
        <v>30</v>
      </c>
      <c r="C61" s="99">
        <v>24</v>
      </c>
      <c r="D61" s="99">
        <f t="shared" si="1"/>
        <v>24</v>
      </c>
      <c r="E61" s="91">
        <v>24</v>
      </c>
      <c r="F61" s="92"/>
      <c r="G61" s="92"/>
      <c r="H61" s="110"/>
    </row>
    <row r="62" spans="1:8" ht="28" x14ac:dyDescent="0.45">
      <c r="A62" s="63">
        <v>2</v>
      </c>
      <c r="B62" s="64" t="s">
        <v>31</v>
      </c>
      <c r="C62" s="99">
        <v>47</v>
      </c>
      <c r="D62" s="99">
        <f t="shared" si="1"/>
        <v>47.75</v>
      </c>
      <c r="E62" s="92">
        <v>47.75</v>
      </c>
      <c r="F62" s="93"/>
      <c r="G62" s="93"/>
      <c r="H62" s="110"/>
    </row>
    <row r="63" spans="1:8" ht="28" x14ac:dyDescent="0.45">
      <c r="A63" s="63">
        <v>3</v>
      </c>
      <c r="B63" s="64" t="s">
        <v>32</v>
      </c>
      <c r="C63" s="99">
        <v>56</v>
      </c>
      <c r="D63" s="99">
        <f t="shared" si="1"/>
        <v>46.9</v>
      </c>
      <c r="E63" s="91">
        <v>46.9</v>
      </c>
      <c r="F63" s="94"/>
      <c r="G63" s="94"/>
      <c r="H63" s="110"/>
    </row>
    <row r="64" spans="1:8" ht="28" x14ac:dyDescent="0.45">
      <c r="A64" s="63">
        <v>4</v>
      </c>
      <c r="B64" s="64" t="s">
        <v>33</v>
      </c>
      <c r="C64" s="99">
        <v>20</v>
      </c>
      <c r="D64" s="99">
        <f t="shared" si="1"/>
        <v>20</v>
      </c>
      <c r="E64" s="91">
        <v>20</v>
      </c>
      <c r="F64" s="78"/>
      <c r="G64" s="78"/>
      <c r="H64" s="110"/>
    </row>
    <row r="65" spans="1:8" x14ac:dyDescent="0.45">
      <c r="A65" s="63">
        <v>5</v>
      </c>
      <c r="B65" s="64" t="s">
        <v>34</v>
      </c>
      <c r="C65" s="99">
        <v>194</v>
      </c>
      <c r="D65" s="99">
        <f t="shared" ref="D65" si="23">SUBTOTAL(9,D66:D70)</f>
        <v>271.5</v>
      </c>
      <c r="E65" s="99">
        <f t="shared" ref="E65" si="24">SUBTOTAL(9,E66:E70)</f>
        <v>189</v>
      </c>
      <c r="F65" s="99">
        <f t="shared" ref="F65" si="25">SUBTOTAL(9,F66:F70)</f>
        <v>82.5</v>
      </c>
      <c r="G65" s="99"/>
      <c r="H65" s="110"/>
    </row>
    <row r="66" spans="1:8" ht="28" x14ac:dyDescent="0.45">
      <c r="A66" s="79" t="s">
        <v>17</v>
      </c>
      <c r="B66" s="73" t="s">
        <v>35</v>
      </c>
      <c r="C66" s="99"/>
      <c r="D66" s="121">
        <f t="shared" si="1"/>
        <v>0</v>
      </c>
      <c r="E66" s="104">
        <v>0</v>
      </c>
      <c r="F66" s="104">
        <v>0</v>
      </c>
      <c r="G66" s="104"/>
      <c r="H66" s="110"/>
    </row>
    <row r="67" spans="1:8" ht="42" x14ac:dyDescent="0.45">
      <c r="A67" s="79" t="s">
        <v>18</v>
      </c>
      <c r="B67" s="73" t="s">
        <v>36</v>
      </c>
      <c r="C67" s="99"/>
      <c r="D67" s="121">
        <f t="shared" si="1"/>
        <v>64</v>
      </c>
      <c r="E67" s="95">
        <v>64</v>
      </c>
      <c r="F67" s="104">
        <v>0</v>
      </c>
      <c r="G67" s="104"/>
      <c r="H67" s="110"/>
    </row>
    <row r="68" spans="1:8" x14ac:dyDescent="0.45">
      <c r="A68" s="79" t="s">
        <v>19</v>
      </c>
      <c r="B68" s="73" t="s">
        <v>37</v>
      </c>
      <c r="C68" s="99"/>
      <c r="D68" s="121">
        <f t="shared" si="1"/>
        <v>12.5</v>
      </c>
      <c r="E68" s="95">
        <v>12.5</v>
      </c>
      <c r="F68" s="104">
        <v>0</v>
      </c>
      <c r="G68" s="104"/>
      <c r="H68" s="110"/>
    </row>
    <row r="69" spans="1:8" ht="28" x14ac:dyDescent="0.45">
      <c r="A69" s="79" t="s">
        <v>20</v>
      </c>
      <c r="B69" s="73" t="s">
        <v>38</v>
      </c>
      <c r="C69" s="99"/>
      <c r="D69" s="121">
        <f t="shared" si="1"/>
        <v>75</v>
      </c>
      <c r="E69" s="95">
        <v>52.5</v>
      </c>
      <c r="F69" s="95">
        <v>22.5</v>
      </c>
      <c r="G69" s="95"/>
      <c r="H69" s="110"/>
    </row>
    <row r="70" spans="1:8" ht="42" x14ac:dyDescent="0.45">
      <c r="A70" s="79" t="s">
        <v>21</v>
      </c>
      <c r="B70" s="73" t="s">
        <v>39</v>
      </c>
      <c r="C70" s="99"/>
      <c r="D70" s="121">
        <f t="shared" ref="D70:D111" si="26">E70+F70</f>
        <v>120</v>
      </c>
      <c r="E70" s="104">
        <v>60</v>
      </c>
      <c r="F70" s="104">
        <v>60</v>
      </c>
      <c r="G70" s="104"/>
      <c r="H70" s="110"/>
    </row>
    <row r="71" spans="1:8" x14ac:dyDescent="0.45">
      <c r="A71" s="63">
        <v>6</v>
      </c>
      <c r="B71" s="64" t="s">
        <v>40</v>
      </c>
      <c r="C71" s="99">
        <v>23</v>
      </c>
      <c r="D71" s="99">
        <f t="shared" si="26"/>
        <v>16.13</v>
      </c>
      <c r="E71" s="92">
        <v>16.13</v>
      </c>
      <c r="F71" s="92">
        <v>0</v>
      </c>
      <c r="G71" s="92"/>
      <c r="H71" s="110"/>
    </row>
    <row r="72" spans="1:8" x14ac:dyDescent="0.45">
      <c r="A72" s="65">
        <v>7</v>
      </c>
      <c r="B72" s="64" t="s">
        <v>41</v>
      </c>
      <c r="C72" s="99">
        <v>43</v>
      </c>
      <c r="D72" s="99">
        <f t="shared" si="26"/>
        <v>30</v>
      </c>
      <c r="E72" s="92">
        <v>30</v>
      </c>
      <c r="F72" s="92">
        <v>0</v>
      </c>
      <c r="G72" s="92"/>
      <c r="H72" s="110"/>
    </row>
    <row r="73" spans="1:8" s="22" customFormat="1" ht="13.7" x14ac:dyDescent="0.4">
      <c r="A73" s="63" t="s">
        <v>16</v>
      </c>
      <c r="B73" s="72" t="s">
        <v>53</v>
      </c>
      <c r="C73" s="98">
        <f>SUBTOTAL(9,C74:C85)</f>
        <v>540</v>
      </c>
      <c r="D73" s="98">
        <f t="shared" ref="D73" si="27">SUBTOTAL(9,D74:D85)</f>
        <v>579.74499999999989</v>
      </c>
      <c r="E73" s="98">
        <f t="shared" ref="E73" si="28">SUBTOTAL(9,E74:E85)</f>
        <v>475.745</v>
      </c>
      <c r="F73" s="98">
        <f t="shared" ref="F73" si="29">SUBTOTAL(9,F74:F85)</f>
        <v>104</v>
      </c>
      <c r="G73" s="76">
        <f>C73-E73</f>
        <v>64.254999999999995</v>
      </c>
      <c r="H73" s="120">
        <f>E73/C73</f>
        <v>0.88100925925925921</v>
      </c>
    </row>
    <row r="74" spans="1:8" ht="28" x14ac:dyDescent="0.45">
      <c r="A74" s="63">
        <v>1</v>
      </c>
      <c r="B74" s="64" t="s">
        <v>30</v>
      </c>
      <c r="C74" s="99">
        <v>10</v>
      </c>
      <c r="D74" s="99">
        <f t="shared" si="26"/>
        <v>9.15</v>
      </c>
      <c r="E74" s="91">
        <v>9.15</v>
      </c>
      <c r="F74" s="92"/>
      <c r="G74" s="92"/>
      <c r="H74" s="110"/>
    </row>
    <row r="75" spans="1:8" ht="28" x14ac:dyDescent="0.45">
      <c r="A75" s="63">
        <v>2</v>
      </c>
      <c r="B75" s="64" t="s">
        <v>31</v>
      </c>
      <c r="C75" s="99">
        <v>10</v>
      </c>
      <c r="D75" s="99">
        <f t="shared" si="26"/>
        <v>9.0350000000000001</v>
      </c>
      <c r="E75" s="92">
        <v>9.0350000000000001</v>
      </c>
      <c r="F75" s="93"/>
      <c r="G75" s="93"/>
      <c r="H75" s="110"/>
    </row>
    <row r="76" spans="1:8" ht="28" x14ac:dyDescent="0.45">
      <c r="A76" s="63">
        <v>3</v>
      </c>
      <c r="B76" s="64" t="s">
        <v>32</v>
      </c>
      <c r="C76" s="99">
        <v>0</v>
      </c>
      <c r="D76" s="99">
        <f t="shared" si="26"/>
        <v>0</v>
      </c>
      <c r="E76" s="92">
        <v>0</v>
      </c>
      <c r="F76" s="94"/>
      <c r="G76" s="94"/>
      <c r="H76" s="110"/>
    </row>
    <row r="77" spans="1:8" ht="28" x14ac:dyDescent="0.45">
      <c r="A77" s="63">
        <v>4</v>
      </c>
      <c r="B77" s="64" t="s">
        <v>33</v>
      </c>
      <c r="C77" s="99">
        <v>0</v>
      </c>
      <c r="D77" s="99">
        <f t="shared" si="26"/>
        <v>0</v>
      </c>
      <c r="E77" s="92">
        <v>0</v>
      </c>
      <c r="F77" s="78"/>
      <c r="G77" s="78"/>
      <c r="H77" s="110"/>
    </row>
    <row r="78" spans="1:8" x14ac:dyDescent="0.45">
      <c r="A78" s="63">
        <v>5</v>
      </c>
      <c r="B78" s="64" t="s">
        <v>34</v>
      </c>
      <c r="C78" s="99">
        <v>500</v>
      </c>
      <c r="D78" s="99">
        <f t="shared" ref="D78" si="30">SUBTOTAL(9,D79:D83)</f>
        <v>552</v>
      </c>
      <c r="E78" s="99">
        <f t="shared" ref="E78" si="31">SUBTOTAL(9,E79:E83)</f>
        <v>448</v>
      </c>
      <c r="F78" s="99">
        <f t="shared" ref="F78" si="32">SUBTOTAL(9,F79:F83)</f>
        <v>104</v>
      </c>
      <c r="G78" s="99"/>
      <c r="H78" s="110"/>
    </row>
    <row r="79" spans="1:8" ht="28" x14ac:dyDescent="0.45">
      <c r="A79" s="79" t="s">
        <v>17</v>
      </c>
      <c r="B79" s="73" t="s">
        <v>35</v>
      </c>
      <c r="C79" s="99"/>
      <c r="D79" s="121">
        <f t="shared" si="26"/>
        <v>100</v>
      </c>
      <c r="E79" s="104">
        <v>100</v>
      </c>
      <c r="F79" s="104">
        <v>0</v>
      </c>
      <c r="G79" s="104"/>
      <c r="H79" s="110"/>
    </row>
    <row r="80" spans="1:8" ht="42" x14ac:dyDescent="0.45">
      <c r="A80" s="79" t="s">
        <v>18</v>
      </c>
      <c r="B80" s="73" t="s">
        <v>36</v>
      </c>
      <c r="C80" s="99"/>
      <c r="D80" s="121">
        <f t="shared" si="26"/>
        <v>200</v>
      </c>
      <c r="E80" s="95">
        <v>200</v>
      </c>
      <c r="F80" s="104">
        <v>0</v>
      </c>
      <c r="G80" s="104"/>
      <c r="H80" s="110"/>
    </row>
    <row r="81" spans="1:8" x14ac:dyDescent="0.45">
      <c r="A81" s="79" t="s">
        <v>19</v>
      </c>
      <c r="B81" s="73" t="s">
        <v>37</v>
      </c>
      <c r="C81" s="99"/>
      <c r="D81" s="121">
        <f t="shared" si="26"/>
        <v>12</v>
      </c>
      <c r="E81" s="95">
        <v>12</v>
      </c>
      <c r="F81" s="104">
        <v>0</v>
      </c>
      <c r="G81" s="104"/>
      <c r="H81" s="110"/>
    </row>
    <row r="82" spans="1:8" ht="28" x14ac:dyDescent="0.45">
      <c r="A82" s="79" t="s">
        <v>20</v>
      </c>
      <c r="B82" s="73" t="s">
        <v>38</v>
      </c>
      <c r="C82" s="99"/>
      <c r="D82" s="121">
        <f t="shared" si="26"/>
        <v>80</v>
      </c>
      <c r="E82" s="95">
        <v>56</v>
      </c>
      <c r="F82" s="95">
        <v>24</v>
      </c>
      <c r="G82" s="95"/>
      <c r="H82" s="110"/>
    </row>
    <row r="83" spans="1:8" ht="42" x14ac:dyDescent="0.45">
      <c r="A83" s="79" t="s">
        <v>21</v>
      </c>
      <c r="B83" s="73" t="s">
        <v>39</v>
      </c>
      <c r="C83" s="99"/>
      <c r="D83" s="121">
        <f t="shared" si="26"/>
        <v>160</v>
      </c>
      <c r="E83" s="104">
        <v>80</v>
      </c>
      <c r="F83" s="104">
        <v>80</v>
      </c>
      <c r="G83" s="104"/>
      <c r="H83" s="110"/>
    </row>
    <row r="84" spans="1:8" x14ac:dyDescent="0.45">
      <c r="A84" s="63">
        <v>6</v>
      </c>
      <c r="B84" s="64" t="s">
        <v>40</v>
      </c>
      <c r="C84" s="99">
        <v>10</v>
      </c>
      <c r="D84" s="99">
        <f t="shared" si="26"/>
        <v>9.56</v>
      </c>
      <c r="E84" s="92">
        <v>9.56</v>
      </c>
      <c r="F84" s="92">
        <v>0</v>
      </c>
      <c r="G84" s="92"/>
      <c r="H84" s="110"/>
    </row>
    <row r="85" spans="1:8" x14ac:dyDescent="0.45">
      <c r="A85" s="65">
        <v>7</v>
      </c>
      <c r="B85" s="64" t="s">
        <v>41</v>
      </c>
      <c r="C85" s="99">
        <v>10</v>
      </c>
      <c r="D85" s="99">
        <f t="shared" si="26"/>
        <v>0</v>
      </c>
      <c r="E85" s="92">
        <v>0</v>
      </c>
      <c r="F85" s="92">
        <v>0</v>
      </c>
      <c r="G85" s="92"/>
      <c r="H85" s="110"/>
    </row>
    <row r="86" spans="1:8" s="22" customFormat="1" ht="13.7" x14ac:dyDescent="0.4">
      <c r="A86" s="63" t="s">
        <v>14</v>
      </c>
      <c r="B86" s="72" t="s">
        <v>54</v>
      </c>
      <c r="C86" s="98">
        <f>SUBTOTAL(9,C87:C98)</f>
        <v>465</v>
      </c>
      <c r="D86" s="98">
        <f t="shared" ref="D86" si="33">SUBTOTAL(9,D87:D98)</f>
        <v>43.778999999999996</v>
      </c>
      <c r="E86" s="98">
        <f t="shared" ref="E86" si="34">SUBTOTAL(9,E87:E98)</f>
        <v>41.191000000000003</v>
      </c>
      <c r="F86" s="98">
        <f t="shared" ref="F86" si="35">SUBTOTAL(9,F87:F98)</f>
        <v>2.5880000000000001</v>
      </c>
      <c r="G86" s="76">
        <f>C86-E86</f>
        <v>423.80899999999997</v>
      </c>
      <c r="H86" s="120">
        <f>E86/C86</f>
        <v>8.8582795698924743E-2</v>
      </c>
    </row>
    <row r="87" spans="1:8" ht="28" x14ac:dyDescent="0.45">
      <c r="A87" s="63">
        <v>1</v>
      </c>
      <c r="B87" s="64" t="s">
        <v>30</v>
      </c>
      <c r="C87" s="99">
        <v>40</v>
      </c>
      <c r="D87" s="99">
        <f t="shared" si="26"/>
        <v>19.98</v>
      </c>
      <c r="E87" s="91">
        <v>19.98</v>
      </c>
      <c r="F87" s="92"/>
      <c r="G87" s="92"/>
      <c r="H87" s="110"/>
    </row>
    <row r="88" spans="1:8" ht="28" x14ac:dyDescent="0.45">
      <c r="A88" s="63">
        <v>2</v>
      </c>
      <c r="B88" s="64" t="s">
        <v>31</v>
      </c>
      <c r="C88" s="99">
        <v>20</v>
      </c>
      <c r="D88" s="99">
        <f t="shared" si="26"/>
        <v>0</v>
      </c>
      <c r="E88" s="92">
        <v>0</v>
      </c>
      <c r="F88" s="93"/>
      <c r="G88" s="93"/>
      <c r="H88" s="110"/>
    </row>
    <row r="89" spans="1:8" ht="28" x14ac:dyDescent="0.45">
      <c r="A89" s="63">
        <v>3</v>
      </c>
      <c r="B89" s="64" t="s">
        <v>32</v>
      </c>
      <c r="C89" s="99">
        <v>20</v>
      </c>
      <c r="D89" s="99">
        <f t="shared" si="26"/>
        <v>0</v>
      </c>
      <c r="E89" s="92">
        <v>0</v>
      </c>
      <c r="F89" s="94"/>
      <c r="G89" s="94"/>
      <c r="H89" s="110"/>
    </row>
    <row r="90" spans="1:8" ht="28" x14ac:dyDescent="0.45">
      <c r="A90" s="63">
        <v>4</v>
      </c>
      <c r="B90" s="64" t="s">
        <v>33</v>
      </c>
      <c r="C90" s="99">
        <v>20</v>
      </c>
      <c r="D90" s="99">
        <f t="shared" si="26"/>
        <v>0</v>
      </c>
      <c r="E90" s="92">
        <v>0</v>
      </c>
      <c r="F90" s="78"/>
      <c r="G90" s="78"/>
      <c r="H90" s="110"/>
    </row>
    <row r="91" spans="1:8" x14ac:dyDescent="0.45">
      <c r="A91" s="63">
        <v>5</v>
      </c>
      <c r="B91" s="64" t="s">
        <v>34</v>
      </c>
      <c r="C91" s="99">
        <v>300</v>
      </c>
      <c r="D91" s="99">
        <f t="shared" ref="D91" si="36">SUBTOTAL(9,D92:D96)</f>
        <v>21.623999999999999</v>
      </c>
      <c r="E91" s="99">
        <f t="shared" ref="E91" si="37">SUBTOTAL(9,E92:E96)</f>
        <v>19.036000000000001</v>
      </c>
      <c r="F91" s="99">
        <f t="shared" ref="F91" si="38">SUBTOTAL(9,F92:F96)</f>
        <v>2.5880000000000001</v>
      </c>
      <c r="G91" s="99"/>
      <c r="H91" s="110"/>
    </row>
    <row r="92" spans="1:8" ht="28" x14ac:dyDescent="0.45">
      <c r="A92" s="79" t="s">
        <v>17</v>
      </c>
      <c r="B92" s="73" t="s">
        <v>35</v>
      </c>
      <c r="C92" s="99"/>
      <c r="D92" s="121">
        <f t="shared" si="26"/>
        <v>0</v>
      </c>
      <c r="E92" s="104">
        <v>0</v>
      </c>
      <c r="F92" s="104">
        <v>0</v>
      </c>
      <c r="G92" s="104"/>
      <c r="H92" s="110"/>
    </row>
    <row r="93" spans="1:8" ht="42" x14ac:dyDescent="0.45">
      <c r="A93" s="79" t="s">
        <v>18</v>
      </c>
      <c r="B93" s="73" t="s">
        <v>36</v>
      </c>
      <c r="C93" s="99"/>
      <c r="D93" s="121">
        <f t="shared" si="26"/>
        <v>13</v>
      </c>
      <c r="E93" s="95">
        <v>13</v>
      </c>
      <c r="F93" s="104">
        <v>0</v>
      </c>
      <c r="G93" s="104"/>
      <c r="H93" s="110"/>
    </row>
    <row r="94" spans="1:8" x14ac:dyDescent="0.45">
      <c r="A94" s="79" t="s">
        <v>19</v>
      </c>
      <c r="B94" s="73" t="s">
        <v>37</v>
      </c>
      <c r="C94" s="99"/>
      <c r="D94" s="121">
        <f t="shared" si="26"/>
        <v>0</v>
      </c>
      <c r="E94" s="104">
        <v>0</v>
      </c>
      <c r="F94" s="104">
        <v>0</v>
      </c>
      <c r="G94" s="104"/>
      <c r="H94" s="110"/>
    </row>
    <row r="95" spans="1:8" ht="28" x14ac:dyDescent="0.45">
      <c r="A95" s="79" t="s">
        <v>20</v>
      </c>
      <c r="B95" s="73" t="s">
        <v>38</v>
      </c>
      <c r="C95" s="99"/>
      <c r="D95" s="121">
        <f t="shared" si="26"/>
        <v>8.6239999999999988</v>
      </c>
      <c r="E95" s="104">
        <v>6.0359999999999996</v>
      </c>
      <c r="F95" s="95">
        <v>2.5880000000000001</v>
      </c>
      <c r="G95" s="95"/>
      <c r="H95" s="110"/>
    </row>
    <row r="96" spans="1:8" ht="42" x14ac:dyDescent="0.45">
      <c r="A96" s="79" t="s">
        <v>21</v>
      </c>
      <c r="B96" s="73" t="s">
        <v>39</v>
      </c>
      <c r="C96" s="99"/>
      <c r="D96" s="121">
        <f t="shared" si="26"/>
        <v>0</v>
      </c>
      <c r="E96" s="104">
        <v>0</v>
      </c>
      <c r="F96" s="104">
        <v>0</v>
      </c>
      <c r="G96" s="104"/>
      <c r="H96" s="110"/>
    </row>
    <row r="97" spans="1:8 16136:16136" x14ac:dyDescent="0.45">
      <c r="A97" s="63">
        <v>6</v>
      </c>
      <c r="B97" s="64" t="s">
        <v>40</v>
      </c>
      <c r="C97" s="99">
        <v>45</v>
      </c>
      <c r="D97" s="99">
        <f t="shared" si="26"/>
        <v>2.1749999999999998</v>
      </c>
      <c r="E97" s="92">
        <v>2.1749999999999998</v>
      </c>
      <c r="F97" s="92">
        <v>0</v>
      </c>
      <c r="G97" s="92"/>
      <c r="H97" s="110"/>
    </row>
    <row r="98" spans="1:8 16136:16136" x14ac:dyDescent="0.45">
      <c r="A98" s="65">
        <v>7</v>
      </c>
      <c r="B98" s="64" t="s">
        <v>41</v>
      </c>
      <c r="C98" s="99">
        <v>20</v>
      </c>
      <c r="D98" s="99">
        <f t="shared" si="26"/>
        <v>0</v>
      </c>
      <c r="E98" s="92">
        <v>0</v>
      </c>
      <c r="F98" s="92">
        <v>0</v>
      </c>
      <c r="G98" s="92"/>
      <c r="H98" s="110"/>
    </row>
    <row r="99" spans="1:8 16136:16136" s="22" customFormat="1" ht="13.7" x14ac:dyDescent="0.4">
      <c r="A99" s="63" t="s">
        <v>15</v>
      </c>
      <c r="B99" s="72" t="s">
        <v>55</v>
      </c>
      <c r="C99" s="98">
        <f>SUBTOTAL(9,C100:C111)</f>
        <v>455</v>
      </c>
      <c r="D99" s="98">
        <f t="shared" ref="D99" si="39">SUBTOTAL(9,D100:D111)</f>
        <v>502</v>
      </c>
      <c r="E99" s="98">
        <f t="shared" ref="E99" si="40">SUBTOTAL(9,E100:E111)</f>
        <v>455</v>
      </c>
      <c r="F99" s="98">
        <f t="shared" ref="F99" si="41">SUBTOTAL(9,F100:F111)</f>
        <v>47</v>
      </c>
      <c r="G99" s="76">
        <f>C99-E99</f>
        <v>0</v>
      </c>
      <c r="H99" s="120">
        <f>E99/C99</f>
        <v>1</v>
      </c>
    </row>
    <row r="100" spans="1:8 16136:16136" ht="28" x14ac:dyDescent="0.45">
      <c r="A100" s="63">
        <v>1</v>
      </c>
      <c r="B100" s="64" t="s">
        <v>30</v>
      </c>
      <c r="C100" s="99">
        <v>25</v>
      </c>
      <c r="D100" s="99">
        <f t="shared" si="26"/>
        <v>25</v>
      </c>
      <c r="E100" s="91">
        <v>25</v>
      </c>
      <c r="F100" s="92"/>
      <c r="G100" s="92"/>
      <c r="H100" s="110"/>
    </row>
    <row r="101" spans="1:8 16136:16136" ht="28" x14ac:dyDescent="0.45">
      <c r="A101" s="63">
        <v>2</v>
      </c>
      <c r="B101" s="64" t="s">
        <v>31</v>
      </c>
      <c r="C101" s="99">
        <v>25</v>
      </c>
      <c r="D101" s="99">
        <f t="shared" si="26"/>
        <v>25</v>
      </c>
      <c r="E101" s="92">
        <v>25</v>
      </c>
      <c r="F101" s="93"/>
      <c r="G101" s="93"/>
      <c r="H101" s="110"/>
    </row>
    <row r="102" spans="1:8 16136:16136" ht="28" x14ac:dyDescent="0.45">
      <c r="A102" s="63">
        <v>3</v>
      </c>
      <c r="B102" s="64" t="s">
        <v>32</v>
      </c>
      <c r="C102" s="99">
        <v>25</v>
      </c>
      <c r="D102" s="99">
        <f t="shared" si="26"/>
        <v>25</v>
      </c>
      <c r="E102" s="92">
        <v>25</v>
      </c>
      <c r="F102" s="94"/>
      <c r="G102" s="94"/>
      <c r="H102" s="110"/>
    </row>
    <row r="103" spans="1:8 16136:16136" ht="28" x14ac:dyDescent="0.45">
      <c r="A103" s="63">
        <v>4</v>
      </c>
      <c r="B103" s="64" t="s">
        <v>33</v>
      </c>
      <c r="C103" s="99">
        <v>25</v>
      </c>
      <c r="D103" s="99">
        <f t="shared" si="26"/>
        <v>25</v>
      </c>
      <c r="E103" s="92">
        <v>25</v>
      </c>
      <c r="F103" s="78"/>
      <c r="G103" s="78"/>
      <c r="H103" s="110"/>
    </row>
    <row r="104" spans="1:8 16136:16136" x14ac:dyDescent="0.45">
      <c r="A104" s="63">
        <v>5</v>
      </c>
      <c r="B104" s="64" t="s">
        <v>34</v>
      </c>
      <c r="C104" s="99">
        <v>315</v>
      </c>
      <c r="D104" s="99">
        <f t="shared" ref="D104" si="42">SUBTOTAL(9,D105:D109)</f>
        <v>362</v>
      </c>
      <c r="E104" s="99">
        <f t="shared" ref="E104" si="43">SUBTOTAL(9,E105:E109)</f>
        <v>315</v>
      </c>
      <c r="F104" s="99">
        <f t="shared" ref="F104" si="44">SUBTOTAL(9,F105:F109)</f>
        <v>47</v>
      </c>
      <c r="G104" s="99"/>
      <c r="H104" s="110"/>
    </row>
    <row r="105" spans="1:8 16136:16136" ht="28" x14ac:dyDescent="0.45">
      <c r="A105" s="79" t="s">
        <v>17</v>
      </c>
      <c r="B105" s="73" t="s">
        <v>35</v>
      </c>
      <c r="C105" s="99"/>
      <c r="D105" s="121">
        <f t="shared" si="26"/>
        <v>50</v>
      </c>
      <c r="E105" s="104">
        <v>50</v>
      </c>
      <c r="F105" s="104">
        <v>0</v>
      </c>
      <c r="G105" s="104"/>
      <c r="H105" s="110"/>
    </row>
    <row r="106" spans="1:8 16136:16136" ht="42" x14ac:dyDescent="0.45">
      <c r="A106" s="79" t="s">
        <v>18</v>
      </c>
      <c r="B106" s="73" t="s">
        <v>36</v>
      </c>
      <c r="C106" s="99"/>
      <c r="D106" s="121">
        <f t="shared" si="26"/>
        <v>155</v>
      </c>
      <c r="E106" s="95">
        <v>155</v>
      </c>
      <c r="F106" s="104">
        <v>0</v>
      </c>
      <c r="G106" s="104"/>
      <c r="H106" s="110"/>
    </row>
    <row r="107" spans="1:8 16136:16136" x14ac:dyDescent="0.45">
      <c r="A107" s="79" t="s">
        <v>19</v>
      </c>
      <c r="B107" s="73" t="s">
        <v>37</v>
      </c>
      <c r="C107" s="99"/>
      <c r="D107" s="121">
        <f t="shared" si="26"/>
        <v>27</v>
      </c>
      <c r="E107" s="104">
        <v>27</v>
      </c>
      <c r="F107" s="104">
        <v>0</v>
      </c>
      <c r="G107" s="104"/>
      <c r="H107" s="110"/>
    </row>
    <row r="108" spans="1:8 16136:16136" ht="28" x14ac:dyDescent="0.45">
      <c r="A108" s="79" t="s">
        <v>20</v>
      </c>
      <c r="B108" s="73" t="s">
        <v>38</v>
      </c>
      <c r="C108" s="99"/>
      <c r="D108" s="121">
        <f t="shared" si="26"/>
        <v>90</v>
      </c>
      <c r="E108" s="104">
        <v>63</v>
      </c>
      <c r="F108" s="95">
        <v>27</v>
      </c>
      <c r="G108" s="95"/>
      <c r="H108" s="110"/>
    </row>
    <row r="109" spans="1:8 16136:16136" ht="42" x14ac:dyDescent="0.45">
      <c r="A109" s="79" t="s">
        <v>21</v>
      </c>
      <c r="B109" s="73" t="s">
        <v>39</v>
      </c>
      <c r="C109" s="99"/>
      <c r="D109" s="121">
        <f t="shared" si="26"/>
        <v>40</v>
      </c>
      <c r="E109" s="104">
        <v>20</v>
      </c>
      <c r="F109" s="104">
        <v>20</v>
      </c>
      <c r="G109" s="104"/>
      <c r="H109" s="110"/>
    </row>
    <row r="110" spans="1:8 16136:16136" x14ac:dyDescent="0.45">
      <c r="A110" s="63">
        <v>6</v>
      </c>
      <c r="B110" s="64" t="s">
        <v>40</v>
      </c>
      <c r="C110" s="99">
        <v>20</v>
      </c>
      <c r="D110" s="99">
        <f t="shared" si="26"/>
        <v>20</v>
      </c>
      <c r="E110" s="92">
        <v>20</v>
      </c>
      <c r="F110" s="92">
        <v>0</v>
      </c>
      <c r="G110" s="92"/>
      <c r="H110" s="110"/>
    </row>
    <row r="111" spans="1:8 16136:16136" x14ac:dyDescent="0.45">
      <c r="A111" s="65">
        <v>7</v>
      </c>
      <c r="B111" s="64" t="s">
        <v>41</v>
      </c>
      <c r="C111" s="99">
        <v>20</v>
      </c>
      <c r="D111" s="99">
        <f t="shared" si="26"/>
        <v>20</v>
      </c>
      <c r="E111" s="92">
        <v>20</v>
      </c>
      <c r="F111" s="92">
        <v>0</v>
      </c>
      <c r="G111" s="92"/>
      <c r="H111" s="110"/>
    </row>
    <row r="112" spans="1:8 16136:16136" s="22" customFormat="1" ht="13.7" x14ac:dyDescent="0.4">
      <c r="A112" s="63"/>
      <c r="B112" s="72" t="s">
        <v>8</v>
      </c>
      <c r="C112" s="98">
        <f>SUBTOTAL(9,C5:C111)</f>
        <v>6836.5740000000005</v>
      </c>
      <c r="D112" s="98">
        <f t="shared" ref="D112:F112" si="45">SUBTOTAL(9,D5:D111)</f>
        <v>5313.7039999999997</v>
      </c>
      <c r="E112" s="98">
        <f t="shared" si="45"/>
        <v>4731.116</v>
      </c>
      <c r="F112" s="98">
        <f t="shared" si="45"/>
        <v>582.58799999999997</v>
      </c>
      <c r="G112" s="76">
        <f>C112-E112</f>
        <v>2105.4580000000005</v>
      </c>
      <c r="H112" s="120">
        <f>E112/C112</f>
        <v>0.69203024789902068</v>
      </c>
      <c r="WVP112" s="22" t="s">
        <v>49</v>
      </c>
    </row>
    <row r="114" spans="3:8" s="17" customFormat="1" x14ac:dyDescent="0.45">
      <c r="C114" s="111"/>
      <c r="D114" s="111"/>
      <c r="E114" s="85"/>
      <c r="F114" s="111"/>
      <c r="G114" s="111"/>
      <c r="H114" s="111"/>
    </row>
  </sheetData>
  <mergeCells count="8">
    <mergeCell ref="A1:H1"/>
    <mergeCell ref="A2:H2"/>
    <mergeCell ref="D3:F3"/>
    <mergeCell ref="H3:H4"/>
    <mergeCell ref="C3:C4"/>
    <mergeCell ref="B3:B4"/>
    <mergeCell ref="A3:A4"/>
    <mergeCell ref="G3:G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3"/>
  <sheetViews>
    <sheetView workbookViewId="0">
      <selection sqref="A1:F1"/>
    </sheetView>
  </sheetViews>
  <sheetFormatPr defaultRowHeight="14" x14ac:dyDescent="0.45"/>
  <cols>
    <col min="1" max="1" width="4.52734375" style="58" bestFit="1" customWidth="1"/>
    <col min="2" max="2" width="33.87890625" style="48" customWidth="1"/>
    <col min="3" max="3" width="12" style="84" bestFit="1" customWidth="1"/>
    <col min="4" max="4" width="11.52734375" style="84" customWidth="1"/>
    <col min="5" max="5" width="14.87890625" style="83" customWidth="1"/>
    <col min="6" max="6" width="13" style="85" customWidth="1"/>
    <col min="7" max="12" width="9.1171875" style="17"/>
    <col min="13" max="13" width="11" style="17" customWidth="1"/>
    <col min="14" max="253" width="9.1171875" style="17"/>
    <col min="254" max="254" width="5.41015625" style="17" customWidth="1"/>
    <col min="255" max="255" width="33.87890625" style="17" customWidth="1"/>
    <col min="256" max="256" width="7.52734375" style="17" customWidth="1"/>
    <col min="257" max="257" width="7.87890625" style="17" customWidth="1"/>
    <col min="258" max="258" width="13" style="17" customWidth="1"/>
    <col min="259" max="259" width="15.52734375" style="17" customWidth="1"/>
    <col min="260" max="260" width="14.41015625" style="17" customWidth="1"/>
    <col min="261" max="261" width="15.64453125" style="17" bestFit="1" customWidth="1"/>
    <col min="262" max="262" width="14.3515625" style="17" customWidth="1"/>
    <col min="263" max="509" width="9.1171875" style="17"/>
    <col min="510" max="510" width="5.41015625" style="17" customWidth="1"/>
    <col min="511" max="511" width="33.87890625" style="17" customWidth="1"/>
    <col min="512" max="512" width="7.52734375" style="17" customWidth="1"/>
    <col min="513" max="513" width="7.87890625" style="17" customWidth="1"/>
    <col min="514" max="514" width="13" style="17" customWidth="1"/>
    <col min="515" max="515" width="15.52734375" style="17" customWidth="1"/>
    <col min="516" max="516" width="14.41015625" style="17" customWidth="1"/>
    <col min="517" max="517" width="15.64453125" style="17" bestFit="1" customWidth="1"/>
    <col min="518" max="518" width="14.3515625" style="17" customWidth="1"/>
    <col min="519" max="765" width="9.1171875" style="17"/>
    <col min="766" max="766" width="5.41015625" style="17" customWidth="1"/>
    <col min="767" max="767" width="33.87890625" style="17" customWidth="1"/>
    <col min="768" max="768" width="7.52734375" style="17" customWidth="1"/>
    <col min="769" max="769" width="7.87890625" style="17" customWidth="1"/>
    <col min="770" max="770" width="13" style="17" customWidth="1"/>
    <col min="771" max="771" width="15.52734375" style="17" customWidth="1"/>
    <col min="772" max="772" width="14.41015625" style="17" customWidth="1"/>
    <col min="773" max="773" width="15.64453125" style="17" bestFit="1" customWidth="1"/>
    <col min="774" max="774" width="14.3515625" style="17" customWidth="1"/>
    <col min="775" max="1021" width="9.1171875" style="17"/>
    <col min="1022" max="1022" width="5.41015625" style="17" customWidth="1"/>
    <col min="1023" max="1023" width="33.87890625" style="17" customWidth="1"/>
    <col min="1024" max="1024" width="7.52734375" style="17" customWidth="1"/>
    <col min="1025" max="1025" width="7.87890625" style="17" customWidth="1"/>
    <col min="1026" max="1026" width="13" style="17" customWidth="1"/>
    <col min="1027" max="1027" width="15.52734375" style="17" customWidth="1"/>
    <col min="1028" max="1028" width="14.41015625" style="17" customWidth="1"/>
    <col min="1029" max="1029" width="15.64453125" style="17" bestFit="1" customWidth="1"/>
    <col min="1030" max="1030" width="14.3515625" style="17" customWidth="1"/>
    <col min="1031" max="1277" width="9.1171875" style="17"/>
    <col min="1278" max="1278" width="5.41015625" style="17" customWidth="1"/>
    <col min="1279" max="1279" width="33.87890625" style="17" customWidth="1"/>
    <col min="1280" max="1280" width="7.52734375" style="17" customWidth="1"/>
    <col min="1281" max="1281" width="7.87890625" style="17" customWidth="1"/>
    <col min="1282" max="1282" width="13" style="17" customWidth="1"/>
    <col min="1283" max="1283" width="15.52734375" style="17" customWidth="1"/>
    <col min="1284" max="1284" width="14.41015625" style="17" customWidth="1"/>
    <col min="1285" max="1285" width="15.64453125" style="17" bestFit="1" customWidth="1"/>
    <col min="1286" max="1286" width="14.3515625" style="17" customWidth="1"/>
    <col min="1287" max="1533" width="9.1171875" style="17"/>
    <col min="1534" max="1534" width="5.41015625" style="17" customWidth="1"/>
    <col min="1535" max="1535" width="33.87890625" style="17" customWidth="1"/>
    <col min="1536" max="1536" width="7.52734375" style="17" customWidth="1"/>
    <col min="1537" max="1537" width="7.87890625" style="17" customWidth="1"/>
    <col min="1538" max="1538" width="13" style="17" customWidth="1"/>
    <col min="1539" max="1539" width="15.52734375" style="17" customWidth="1"/>
    <col min="1540" max="1540" width="14.41015625" style="17" customWidth="1"/>
    <col min="1541" max="1541" width="15.64453125" style="17" bestFit="1" customWidth="1"/>
    <col min="1542" max="1542" width="14.3515625" style="17" customWidth="1"/>
    <col min="1543" max="1789" width="9.1171875" style="17"/>
    <col min="1790" max="1790" width="5.41015625" style="17" customWidth="1"/>
    <col min="1791" max="1791" width="33.87890625" style="17" customWidth="1"/>
    <col min="1792" max="1792" width="7.52734375" style="17" customWidth="1"/>
    <col min="1793" max="1793" width="7.87890625" style="17" customWidth="1"/>
    <col min="1794" max="1794" width="13" style="17" customWidth="1"/>
    <col min="1795" max="1795" width="15.52734375" style="17" customWidth="1"/>
    <col min="1796" max="1796" width="14.41015625" style="17" customWidth="1"/>
    <col min="1797" max="1797" width="15.64453125" style="17" bestFit="1" customWidth="1"/>
    <col min="1798" max="1798" width="14.3515625" style="17" customWidth="1"/>
    <col min="1799" max="2045" width="9.1171875" style="17"/>
    <col min="2046" max="2046" width="5.41015625" style="17" customWidth="1"/>
    <col min="2047" max="2047" width="33.87890625" style="17" customWidth="1"/>
    <col min="2048" max="2048" width="7.52734375" style="17" customWidth="1"/>
    <col min="2049" max="2049" width="7.87890625" style="17" customWidth="1"/>
    <col min="2050" max="2050" width="13" style="17" customWidth="1"/>
    <col min="2051" max="2051" width="15.52734375" style="17" customWidth="1"/>
    <col min="2052" max="2052" width="14.41015625" style="17" customWidth="1"/>
    <col min="2053" max="2053" width="15.64453125" style="17" bestFit="1" customWidth="1"/>
    <col min="2054" max="2054" width="14.3515625" style="17" customWidth="1"/>
    <col min="2055" max="2301" width="9.1171875" style="17"/>
    <col min="2302" max="2302" width="5.41015625" style="17" customWidth="1"/>
    <col min="2303" max="2303" width="33.87890625" style="17" customWidth="1"/>
    <col min="2304" max="2304" width="7.52734375" style="17" customWidth="1"/>
    <col min="2305" max="2305" width="7.87890625" style="17" customWidth="1"/>
    <col min="2306" max="2306" width="13" style="17" customWidth="1"/>
    <col min="2307" max="2307" width="15.52734375" style="17" customWidth="1"/>
    <col min="2308" max="2308" width="14.41015625" style="17" customWidth="1"/>
    <col min="2309" max="2309" width="15.64453125" style="17" bestFit="1" customWidth="1"/>
    <col min="2310" max="2310" width="14.3515625" style="17" customWidth="1"/>
    <col min="2311" max="2557" width="9.1171875" style="17"/>
    <col min="2558" max="2558" width="5.41015625" style="17" customWidth="1"/>
    <col min="2559" max="2559" width="33.87890625" style="17" customWidth="1"/>
    <col min="2560" max="2560" width="7.52734375" style="17" customWidth="1"/>
    <col min="2561" max="2561" width="7.87890625" style="17" customWidth="1"/>
    <col min="2562" max="2562" width="13" style="17" customWidth="1"/>
    <col min="2563" max="2563" width="15.52734375" style="17" customWidth="1"/>
    <col min="2564" max="2564" width="14.41015625" style="17" customWidth="1"/>
    <col min="2565" max="2565" width="15.64453125" style="17" bestFit="1" customWidth="1"/>
    <col min="2566" max="2566" width="14.3515625" style="17" customWidth="1"/>
    <col min="2567" max="2813" width="9.1171875" style="17"/>
    <col min="2814" max="2814" width="5.41015625" style="17" customWidth="1"/>
    <col min="2815" max="2815" width="33.87890625" style="17" customWidth="1"/>
    <col min="2816" max="2816" width="7.52734375" style="17" customWidth="1"/>
    <col min="2817" max="2817" width="7.87890625" style="17" customWidth="1"/>
    <col min="2818" max="2818" width="13" style="17" customWidth="1"/>
    <col min="2819" max="2819" width="15.52734375" style="17" customWidth="1"/>
    <col min="2820" max="2820" width="14.41015625" style="17" customWidth="1"/>
    <col min="2821" max="2821" width="15.64453125" style="17" bestFit="1" customWidth="1"/>
    <col min="2822" max="2822" width="14.3515625" style="17" customWidth="1"/>
    <col min="2823" max="3069" width="9.1171875" style="17"/>
    <col min="3070" max="3070" width="5.41015625" style="17" customWidth="1"/>
    <col min="3071" max="3071" width="33.87890625" style="17" customWidth="1"/>
    <col min="3072" max="3072" width="7.52734375" style="17" customWidth="1"/>
    <col min="3073" max="3073" width="7.87890625" style="17" customWidth="1"/>
    <col min="3074" max="3074" width="13" style="17" customWidth="1"/>
    <col min="3075" max="3075" width="15.52734375" style="17" customWidth="1"/>
    <col min="3076" max="3076" width="14.41015625" style="17" customWidth="1"/>
    <col min="3077" max="3077" width="15.64453125" style="17" bestFit="1" customWidth="1"/>
    <col min="3078" max="3078" width="14.3515625" style="17" customWidth="1"/>
    <col min="3079" max="3325" width="9.1171875" style="17"/>
    <col min="3326" max="3326" width="5.41015625" style="17" customWidth="1"/>
    <col min="3327" max="3327" width="33.87890625" style="17" customWidth="1"/>
    <col min="3328" max="3328" width="7.52734375" style="17" customWidth="1"/>
    <col min="3329" max="3329" width="7.87890625" style="17" customWidth="1"/>
    <col min="3330" max="3330" width="13" style="17" customWidth="1"/>
    <col min="3331" max="3331" width="15.52734375" style="17" customWidth="1"/>
    <col min="3332" max="3332" width="14.41015625" style="17" customWidth="1"/>
    <col min="3333" max="3333" width="15.64453125" style="17" bestFit="1" customWidth="1"/>
    <col min="3334" max="3334" width="14.3515625" style="17" customWidth="1"/>
    <col min="3335" max="3581" width="9.1171875" style="17"/>
    <col min="3582" max="3582" width="5.41015625" style="17" customWidth="1"/>
    <col min="3583" max="3583" width="33.87890625" style="17" customWidth="1"/>
    <col min="3584" max="3584" width="7.52734375" style="17" customWidth="1"/>
    <col min="3585" max="3585" width="7.87890625" style="17" customWidth="1"/>
    <col min="3586" max="3586" width="13" style="17" customWidth="1"/>
    <col min="3587" max="3587" width="15.52734375" style="17" customWidth="1"/>
    <col min="3588" max="3588" width="14.41015625" style="17" customWidth="1"/>
    <col min="3589" max="3589" width="15.64453125" style="17" bestFit="1" customWidth="1"/>
    <col min="3590" max="3590" width="14.3515625" style="17" customWidth="1"/>
    <col min="3591" max="3837" width="9.1171875" style="17"/>
    <col min="3838" max="3838" width="5.41015625" style="17" customWidth="1"/>
    <col min="3839" max="3839" width="33.87890625" style="17" customWidth="1"/>
    <col min="3840" max="3840" width="7.52734375" style="17" customWidth="1"/>
    <col min="3841" max="3841" width="7.87890625" style="17" customWidth="1"/>
    <col min="3842" max="3842" width="13" style="17" customWidth="1"/>
    <col min="3843" max="3843" width="15.52734375" style="17" customWidth="1"/>
    <col min="3844" max="3844" width="14.41015625" style="17" customWidth="1"/>
    <col min="3845" max="3845" width="15.64453125" style="17" bestFit="1" customWidth="1"/>
    <col min="3846" max="3846" width="14.3515625" style="17" customWidth="1"/>
    <col min="3847" max="4093" width="9.1171875" style="17"/>
    <col min="4094" max="4094" width="5.41015625" style="17" customWidth="1"/>
    <col min="4095" max="4095" width="33.87890625" style="17" customWidth="1"/>
    <col min="4096" max="4096" width="7.52734375" style="17" customWidth="1"/>
    <col min="4097" max="4097" width="7.87890625" style="17" customWidth="1"/>
    <col min="4098" max="4098" width="13" style="17" customWidth="1"/>
    <col min="4099" max="4099" width="15.52734375" style="17" customWidth="1"/>
    <col min="4100" max="4100" width="14.41015625" style="17" customWidth="1"/>
    <col min="4101" max="4101" width="15.64453125" style="17" bestFit="1" customWidth="1"/>
    <col min="4102" max="4102" width="14.3515625" style="17" customWidth="1"/>
    <col min="4103" max="4349" width="9.1171875" style="17"/>
    <col min="4350" max="4350" width="5.41015625" style="17" customWidth="1"/>
    <col min="4351" max="4351" width="33.87890625" style="17" customWidth="1"/>
    <col min="4352" max="4352" width="7.52734375" style="17" customWidth="1"/>
    <col min="4353" max="4353" width="7.87890625" style="17" customWidth="1"/>
    <col min="4354" max="4354" width="13" style="17" customWidth="1"/>
    <col min="4355" max="4355" width="15.52734375" style="17" customWidth="1"/>
    <col min="4356" max="4356" width="14.41015625" style="17" customWidth="1"/>
    <col min="4357" max="4357" width="15.64453125" style="17" bestFit="1" customWidth="1"/>
    <col min="4358" max="4358" width="14.3515625" style="17" customWidth="1"/>
    <col min="4359" max="4605" width="9.1171875" style="17"/>
    <col min="4606" max="4606" width="5.41015625" style="17" customWidth="1"/>
    <col min="4607" max="4607" width="33.87890625" style="17" customWidth="1"/>
    <col min="4608" max="4608" width="7.52734375" style="17" customWidth="1"/>
    <col min="4609" max="4609" width="7.87890625" style="17" customWidth="1"/>
    <col min="4610" max="4610" width="13" style="17" customWidth="1"/>
    <col min="4611" max="4611" width="15.52734375" style="17" customWidth="1"/>
    <col min="4612" max="4612" width="14.41015625" style="17" customWidth="1"/>
    <col min="4613" max="4613" width="15.64453125" style="17" bestFit="1" customWidth="1"/>
    <col min="4614" max="4614" width="14.3515625" style="17" customWidth="1"/>
    <col min="4615" max="4861" width="9.1171875" style="17"/>
    <col min="4862" max="4862" width="5.41015625" style="17" customWidth="1"/>
    <col min="4863" max="4863" width="33.87890625" style="17" customWidth="1"/>
    <col min="4864" max="4864" width="7.52734375" style="17" customWidth="1"/>
    <col min="4865" max="4865" width="7.87890625" style="17" customWidth="1"/>
    <col min="4866" max="4866" width="13" style="17" customWidth="1"/>
    <col min="4867" max="4867" width="15.52734375" style="17" customWidth="1"/>
    <col min="4868" max="4868" width="14.41015625" style="17" customWidth="1"/>
    <col min="4869" max="4869" width="15.64453125" style="17" bestFit="1" customWidth="1"/>
    <col min="4870" max="4870" width="14.3515625" style="17" customWidth="1"/>
    <col min="4871" max="5117" width="9.1171875" style="17"/>
    <col min="5118" max="5118" width="5.41015625" style="17" customWidth="1"/>
    <col min="5119" max="5119" width="33.87890625" style="17" customWidth="1"/>
    <col min="5120" max="5120" width="7.52734375" style="17" customWidth="1"/>
    <col min="5121" max="5121" width="7.87890625" style="17" customWidth="1"/>
    <col min="5122" max="5122" width="13" style="17" customWidth="1"/>
    <col min="5123" max="5123" width="15.52734375" style="17" customWidth="1"/>
    <col min="5124" max="5124" width="14.41015625" style="17" customWidth="1"/>
    <col min="5125" max="5125" width="15.64453125" style="17" bestFit="1" customWidth="1"/>
    <col min="5126" max="5126" width="14.3515625" style="17" customWidth="1"/>
    <col min="5127" max="5373" width="9.1171875" style="17"/>
    <col min="5374" max="5374" width="5.41015625" style="17" customWidth="1"/>
    <col min="5375" max="5375" width="33.87890625" style="17" customWidth="1"/>
    <col min="5376" max="5376" width="7.52734375" style="17" customWidth="1"/>
    <col min="5377" max="5377" width="7.87890625" style="17" customWidth="1"/>
    <col min="5378" max="5378" width="13" style="17" customWidth="1"/>
    <col min="5379" max="5379" width="15.52734375" style="17" customWidth="1"/>
    <col min="5380" max="5380" width="14.41015625" style="17" customWidth="1"/>
    <col min="5381" max="5381" width="15.64453125" style="17" bestFit="1" customWidth="1"/>
    <col min="5382" max="5382" width="14.3515625" style="17" customWidth="1"/>
    <col min="5383" max="5629" width="9.1171875" style="17"/>
    <col min="5630" max="5630" width="5.41015625" style="17" customWidth="1"/>
    <col min="5631" max="5631" width="33.87890625" style="17" customWidth="1"/>
    <col min="5632" max="5632" width="7.52734375" style="17" customWidth="1"/>
    <col min="5633" max="5633" width="7.87890625" style="17" customWidth="1"/>
    <col min="5634" max="5634" width="13" style="17" customWidth="1"/>
    <col min="5635" max="5635" width="15.52734375" style="17" customWidth="1"/>
    <col min="5636" max="5636" width="14.41015625" style="17" customWidth="1"/>
    <col min="5637" max="5637" width="15.64453125" style="17" bestFit="1" customWidth="1"/>
    <col min="5638" max="5638" width="14.3515625" style="17" customWidth="1"/>
    <col min="5639" max="5885" width="9.1171875" style="17"/>
    <col min="5886" max="5886" width="5.41015625" style="17" customWidth="1"/>
    <col min="5887" max="5887" width="33.87890625" style="17" customWidth="1"/>
    <col min="5888" max="5888" width="7.52734375" style="17" customWidth="1"/>
    <col min="5889" max="5889" width="7.87890625" style="17" customWidth="1"/>
    <col min="5890" max="5890" width="13" style="17" customWidth="1"/>
    <col min="5891" max="5891" width="15.52734375" style="17" customWidth="1"/>
    <col min="5892" max="5892" width="14.41015625" style="17" customWidth="1"/>
    <col min="5893" max="5893" width="15.64453125" style="17" bestFit="1" customWidth="1"/>
    <col min="5894" max="5894" width="14.3515625" style="17" customWidth="1"/>
    <col min="5895" max="6141" width="9.1171875" style="17"/>
    <col min="6142" max="6142" width="5.41015625" style="17" customWidth="1"/>
    <col min="6143" max="6143" width="33.87890625" style="17" customWidth="1"/>
    <col min="6144" max="6144" width="7.52734375" style="17" customWidth="1"/>
    <col min="6145" max="6145" width="7.87890625" style="17" customWidth="1"/>
    <col min="6146" max="6146" width="13" style="17" customWidth="1"/>
    <col min="6147" max="6147" width="15.52734375" style="17" customWidth="1"/>
    <col min="6148" max="6148" width="14.41015625" style="17" customWidth="1"/>
    <col min="6149" max="6149" width="15.64453125" style="17" bestFit="1" customWidth="1"/>
    <col min="6150" max="6150" width="14.3515625" style="17" customWidth="1"/>
    <col min="6151" max="6397" width="9.1171875" style="17"/>
    <col min="6398" max="6398" width="5.41015625" style="17" customWidth="1"/>
    <col min="6399" max="6399" width="33.87890625" style="17" customWidth="1"/>
    <col min="6400" max="6400" width="7.52734375" style="17" customWidth="1"/>
    <col min="6401" max="6401" width="7.87890625" style="17" customWidth="1"/>
    <col min="6402" max="6402" width="13" style="17" customWidth="1"/>
    <col min="6403" max="6403" width="15.52734375" style="17" customWidth="1"/>
    <col min="6404" max="6404" width="14.41015625" style="17" customWidth="1"/>
    <col min="6405" max="6405" width="15.64453125" style="17" bestFit="1" customWidth="1"/>
    <col min="6406" max="6406" width="14.3515625" style="17" customWidth="1"/>
    <col min="6407" max="6653" width="9.1171875" style="17"/>
    <col min="6654" max="6654" width="5.41015625" style="17" customWidth="1"/>
    <col min="6655" max="6655" width="33.87890625" style="17" customWidth="1"/>
    <col min="6656" max="6656" width="7.52734375" style="17" customWidth="1"/>
    <col min="6657" max="6657" width="7.87890625" style="17" customWidth="1"/>
    <col min="6658" max="6658" width="13" style="17" customWidth="1"/>
    <col min="6659" max="6659" width="15.52734375" style="17" customWidth="1"/>
    <col min="6660" max="6660" width="14.41015625" style="17" customWidth="1"/>
    <col min="6661" max="6661" width="15.64453125" style="17" bestFit="1" customWidth="1"/>
    <col min="6662" max="6662" width="14.3515625" style="17" customWidth="1"/>
    <col min="6663" max="6909" width="9.1171875" style="17"/>
    <col min="6910" max="6910" width="5.41015625" style="17" customWidth="1"/>
    <col min="6911" max="6911" width="33.87890625" style="17" customWidth="1"/>
    <col min="6912" max="6912" width="7.52734375" style="17" customWidth="1"/>
    <col min="6913" max="6913" width="7.87890625" style="17" customWidth="1"/>
    <col min="6914" max="6914" width="13" style="17" customWidth="1"/>
    <col min="6915" max="6915" width="15.52734375" style="17" customWidth="1"/>
    <col min="6916" max="6916" width="14.41015625" style="17" customWidth="1"/>
    <col min="6917" max="6917" width="15.64453125" style="17" bestFit="1" customWidth="1"/>
    <col min="6918" max="6918" width="14.3515625" style="17" customWidth="1"/>
    <col min="6919" max="7165" width="9.1171875" style="17"/>
    <col min="7166" max="7166" width="5.41015625" style="17" customWidth="1"/>
    <col min="7167" max="7167" width="33.87890625" style="17" customWidth="1"/>
    <col min="7168" max="7168" width="7.52734375" style="17" customWidth="1"/>
    <col min="7169" max="7169" width="7.87890625" style="17" customWidth="1"/>
    <col min="7170" max="7170" width="13" style="17" customWidth="1"/>
    <col min="7171" max="7171" width="15.52734375" style="17" customWidth="1"/>
    <col min="7172" max="7172" width="14.41015625" style="17" customWidth="1"/>
    <col min="7173" max="7173" width="15.64453125" style="17" bestFit="1" customWidth="1"/>
    <col min="7174" max="7174" width="14.3515625" style="17" customWidth="1"/>
    <col min="7175" max="7421" width="9.1171875" style="17"/>
    <col min="7422" max="7422" width="5.41015625" style="17" customWidth="1"/>
    <col min="7423" max="7423" width="33.87890625" style="17" customWidth="1"/>
    <col min="7424" max="7424" width="7.52734375" style="17" customWidth="1"/>
    <col min="7425" max="7425" width="7.87890625" style="17" customWidth="1"/>
    <col min="7426" max="7426" width="13" style="17" customWidth="1"/>
    <col min="7427" max="7427" width="15.52734375" style="17" customWidth="1"/>
    <col min="7428" max="7428" width="14.41015625" style="17" customWidth="1"/>
    <col min="7429" max="7429" width="15.64453125" style="17" bestFit="1" customWidth="1"/>
    <col min="7430" max="7430" width="14.3515625" style="17" customWidth="1"/>
    <col min="7431" max="7677" width="9.1171875" style="17"/>
    <col min="7678" max="7678" width="5.41015625" style="17" customWidth="1"/>
    <col min="7679" max="7679" width="33.87890625" style="17" customWidth="1"/>
    <col min="7680" max="7680" width="7.52734375" style="17" customWidth="1"/>
    <col min="7681" max="7681" width="7.87890625" style="17" customWidth="1"/>
    <col min="7682" max="7682" width="13" style="17" customWidth="1"/>
    <col min="7683" max="7683" width="15.52734375" style="17" customWidth="1"/>
    <col min="7684" max="7684" width="14.41015625" style="17" customWidth="1"/>
    <col min="7685" max="7685" width="15.64453125" style="17" bestFit="1" customWidth="1"/>
    <col min="7686" max="7686" width="14.3515625" style="17" customWidth="1"/>
    <col min="7687" max="7933" width="9.1171875" style="17"/>
    <col min="7934" max="7934" width="5.41015625" style="17" customWidth="1"/>
    <col min="7935" max="7935" width="33.87890625" style="17" customWidth="1"/>
    <col min="7936" max="7936" width="7.52734375" style="17" customWidth="1"/>
    <col min="7937" max="7937" width="7.87890625" style="17" customWidth="1"/>
    <col min="7938" max="7938" width="13" style="17" customWidth="1"/>
    <col min="7939" max="7939" width="15.52734375" style="17" customWidth="1"/>
    <col min="7940" max="7940" width="14.41015625" style="17" customWidth="1"/>
    <col min="7941" max="7941" width="15.64453125" style="17" bestFit="1" customWidth="1"/>
    <col min="7942" max="7942" width="14.3515625" style="17" customWidth="1"/>
    <col min="7943" max="8189" width="9.1171875" style="17"/>
    <col min="8190" max="8190" width="5.41015625" style="17" customWidth="1"/>
    <col min="8191" max="8191" width="33.87890625" style="17" customWidth="1"/>
    <col min="8192" max="8192" width="7.52734375" style="17" customWidth="1"/>
    <col min="8193" max="8193" width="7.87890625" style="17" customWidth="1"/>
    <col min="8194" max="8194" width="13" style="17" customWidth="1"/>
    <col min="8195" max="8195" width="15.52734375" style="17" customWidth="1"/>
    <col min="8196" max="8196" width="14.41015625" style="17" customWidth="1"/>
    <col min="8197" max="8197" width="15.64453125" style="17" bestFit="1" customWidth="1"/>
    <col min="8198" max="8198" width="14.3515625" style="17" customWidth="1"/>
    <col min="8199" max="8445" width="9.1171875" style="17"/>
    <col min="8446" max="8446" width="5.41015625" style="17" customWidth="1"/>
    <col min="8447" max="8447" width="33.87890625" style="17" customWidth="1"/>
    <col min="8448" max="8448" width="7.52734375" style="17" customWidth="1"/>
    <col min="8449" max="8449" width="7.87890625" style="17" customWidth="1"/>
    <col min="8450" max="8450" width="13" style="17" customWidth="1"/>
    <col min="8451" max="8451" width="15.52734375" style="17" customWidth="1"/>
    <col min="8452" max="8452" width="14.41015625" style="17" customWidth="1"/>
    <col min="8453" max="8453" width="15.64453125" style="17" bestFit="1" customWidth="1"/>
    <col min="8454" max="8454" width="14.3515625" style="17" customWidth="1"/>
    <col min="8455" max="8701" width="9.1171875" style="17"/>
    <col min="8702" max="8702" width="5.41015625" style="17" customWidth="1"/>
    <col min="8703" max="8703" width="33.87890625" style="17" customWidth="1"/>
    <col min="8704" max="8704" width="7.52734375" style="17" customWidth="1"/>
    <col min="8705" max="8705" width="7.87890625" style="17" customWidth="1"/>
    <col min="8706" max="8706" width="13" style="17" customWidth="1"/>
    <col min="8707" max="8707" width="15.52734375" style="17" customWidth="1"/>
    <col min="8708" max="8708" width="14.41015625" style="17" customWidth="1"/>
    <col min="8709" max="8709" width="15.64453125" style="17" bestFit="1" customWidth="1"/>
    <col min="8710" max="8710" width="14.3515625" style="17" customWidth="1"/>
    <col min="8711" max="8957" width="9.1171875" style="17"/>
    <col min="8958" max="8958" width="5.41015625" style="17" customWidth="1"/>
    <col min="8959" max="8959" width="33.87890625" style="17" customWidth="1"/>
    <col min="8960" max="8960" width="7.52734375" style="17" customWidth="1"/>
    <col min="8961" max="8961" width="7.87890625" style="17" customWidth="1"/>
    <col min="8962" max="8962" width="13" style="17" customWidth="1"/>
    <col min="8963" max="8963" width="15.52734375" style="17" customWidth="1"/>
    <col min="8964" max="8964" width="14.41015625" style="17" customWidth="1"/>
    <col min="8965" max="8965" width="15.64453125" style="17" bestFit="1" customWidth="1"/>
    <col min="8966" max="8966" width="14.3515625" style="17" customWidth="1"/>
    <col min="8967" max="9213" width="9.1171875" style="17"/>
    <col min="9214" max="9214" width="5.41015625" style="17" customWidth="1"/>
    <col min="9215" max="9215" width="33.87890625" style="17" customWidth="1"/>
    <col min="9216" max="9216" width="7.52734375" style="17" customWidth="1"/>
    <col min="9217" max="9217" width="7.87890625" style="17" customWidth="1"/>
    <col min="9218" max="9218" width="13" style="17" customWidth="1"/>
    <col min="9219" max="9219" width="15.52734375" style="17" customWidth="1"/>
    <col min="9220" max="9220" width="14.41015625" style="17" customWidth="1"/>
    <col min="9221" max="9221" width="15.64453125" style="17" bestFit="1" customWidth="1"/>
    <col min="9222" max="9222" width="14.3515625" style="17" customWidth="1"/>
    <col min="9223" max="9469" width="9.1171875" style="17"/>
    <col min="9470" max="9470" width="5.41015625" style="17" customWidth="1"/>
    <col min="9471" max="9471" width="33.87890625" style="17" customWidth="1"/>
    <col min="9472" max="9472" width="7.52734375" style="17" customWidth="1"/>
    <col min="9473" max="9473" width="7.87890625" style="17" customWidth="1"/>
    <col min="9474" max="9474" width="13" style="17" customWidth="1"/>
    <col min="9475" max="9475" width="15.52734375" style="17" customWidth="1"/>
    <col min="9476" max="9476" width="14.41015625" style="17" customWidth="1"/>
    <col min="9477" max="9477" width="15.64453125" style="17" bestFit="1" customWidth="1"/>
    <col min="9478" max="9478" width="14.3515625" style="17" customWidth="1"/>
    <col min="9479" max="9725" width="9.1171875" style="17"/>
    <col min="9726" max="9726" width="5.41015625" style="17" customWidth="1"/>
    <col min="9727" max="9727" width="33.87890625" style="17" customWidth="1"/>
    <col min="9728" max="9728" width="7.52734375" style="17" customWidth="1"/>
    <col min="9729" max="9729" width="7.87890625" style="17" customWidth="1"/>
    <col min="9730" max="9730" width="13" style="17" customWidth="1"/>
    <col min="9731" max="9731" width="15.52734375" style="17" customWidth="1"/>
    <col min="9732" max="9732" width="14.41015625" style="17" customWidth="1"/>
    <col min="9733" max="9733" width="15.64453125" style="17" bestFit="1" customWidth="1"/>
    <col min="9734" max="9734" width="14.3515625" style="17" customWidth="1"/>
    <col min="9735" max="9981" width="9.1171875" style="17"/>
    <col min="9982" max="9982" width="5.41015625" style="17" customWidth="1"/>
    <col min="9983" max="9983" width="33.87890625" style="17" customWidth="1"/>
    <col min="9984" max="9984" width="7.52734375" style="17" customWidth="1"/>
    <col min="9985" max="9985" width="7.87890625" style="17" customWidth="1"/>
    <col min="9986" max="9986" width="13" style="17" customWidth="1"/>
    <col min="9987" max="9987" width="15.52734375" style="17" customWidth="1"/>
    <col min="9988" max="9988" width="14.41015625" style="17" customWidth="1"/>
    <col min="9989" max="9989" width="15.64453125" style="17" bestFit="1" customWidth="1"/>
    <col min="9990" max="9990" width="14.3515625" style="17" customWidth="1"/>
    <col min="9991" max="10237" width="9.1171875" style="17"/>
    <col min="10238" max="10238" width="5.41015625" style="17" customWidth="1"/>
    <col min="10239" max="10239" width="33.87890625" style="17" customWidth="1"/>
    <col min="10240" max="10240" width="7.52734375" style="17" customWidth="1"/>
    <col min="10241" max="10241" width="7.87890625" style="17" customWidth="1"/>
    <col min="10242" max="10242" width="13" style="17" customWidth="1"/>
    <col min="10243" max="10243" width="15.52734375" style="17" customWidth="1"/>
    <col min="10244" max="10244" width="14.41015625" style="17" customWidth="1"/>
    <col min="10245" max="10245" width="15.64453125" style="17" bestFit="1" customWidth="1"/>
    <col min="10246" max="10246" width="14.3515625" style="17" customWidth="1"/>
    <col min="10247" max="10493" width="9.1171875" style="17"/>
    <col min="10494" max="10494" width="5.41015625" style="17" customWidth="1"/>
    <col min="10495" max="10495" width="33.87890625" style="17" customWidth="1"/>
    <col min="10496" max="10496" width="7.52734375" style="17" customWidth="1"/>
    <col min="10497" max="10497" width="7.87890625" style="17" customWidth="1"/>
    <col min="10498" max="10498" width="13" style="17" customWidth="1"/>
    <col min="10499" max="10499" width="15.52734375" style="17" customWidth="1"/>
    <col min="10500" max="10500" width="14.41015625" style="17" customWidth="1"/>
    <col min="10501" max="10501" width="15.64453125" style="17" bestFit="1" customWidth="1"/>
    <col min="10502" max="10502" width="14.3515625" style="17" customWidth="1"/>
    <col min="10503" max="10749" width="9.1171875" style="17"/>
    <col min="10750" max="10750" width="5.41015625" style="17" customWidth="1"/>
    <col min="10751" max="10751" width="33.87890625" style="17" customWidth="1"/>
    <col min="10752" max="10752" width="7.52734375" style="17" customWidth="1"/>
    <col min="10753" max="10753" width="7.87890625" style="17" customWidth="1"/>
    <col min="10754" max="10754" width="13" style="17" customWidth="1"/>
    <col min="10755" max="10755" width="15.52734375" style="17" customWidth="1"/>
    <col min="10756" max="10756" width="14.41015625" style="17" customWidth="1"/>
    <col min="10757" max="10757" width="15.64453125" style="17" bestFit="1" customWidth="1"/>
    <col min="10758" max="10758" width="14.3515625" style="17" customWidth="1"/>
    <col min="10759" max="11005" width="9.1171875" style="17"/>
    <col min="11006" max="11006" width="5.41015625" style="17" customWidth="1"/>
    <col min="11007" max="11007" width="33.87890625" style="17" customWidth="1"/>
    <col min="11008" max="11008" width="7.52734375" style="17" customWidth="1"/>
    <col min="11009" max="11009" width="7.87890625" style="17" customWidth="1"/>
    <col min="11010" max="11010" width="13" style="17" customWidth="1"/>
    <col min="11011" max="11011" width="15.52734375" style="17" customWidth="1"/>
    <col min="11012" max="11012" width="14.41015625" style="17" customWidth="1"/>
    <col min="11013" max="11013" width="15.64453125" style="17" bestFit="1" customWidth="1"/>
    <col min="11014" max="11014" width="14.3515625" style="17" customWidth="1"/>
    <col min="11015" max="11261" width="9.1171875" style="17"/>
    <col min="11262" max="11262" width="5.41015625" style="17" customWidth="1"/>
    <col min="11263" max="11263" width="33.87890625" style="17" customWidth="1"/>
    <col min="11264" max="11264" width="7.52734375" style="17" customWidth="1"/>
    <col min="11265" max="11265" width="7.87890625" style="17" customWidth="1"/>
    <col min="11266" max="11266" width="13" style="17" customWidth="1"/>
    <col min="11267" max="11267" width="15.52734375" style="17" customWidth="1"/>
    <col min="11268" max="11268" width="14.41015625" style="17" customWidth="1"/>
    <col min="11269" max="11269" width="15.64453125" style="17" bestFit="1" customWidth="1"/>
    <col min="11270" max="11270" width="14.3515625" style="17" customWidth="1"/>
    <col min="11271" max="11517" width="9.1171875" style="17"/>
    <col min="11518" max="11518" width="5.41015625" style="17" customWidth="1"/>
    <col min="11519" max="11519" width="33.87890625" style="17" customWidth="1"/>
    <col min="11520" max="11520" width="7.52734375" style="17" customWidth="1"/>
    <col min="11521" max="11521" width="7.87890625" style="17" customWidth="1"/>
    <col min="11522" max="11522" width="13" style="17" customWidth="1"/>
    <col min="11523" max="11523" width="15.52734375" style="17" customWidth="1"/>
    <col min="11524" max="11524" width="14.41015625" style="17" customWidth="1"/>
    <col min="11525" max="11525" width="15.64453125" style="17" bestFit="1" customWidth="1"/>
    <col min="11526" max="11526" width="14.3515625" style="17" customWidth="1"/>
    <col min="11527" max="11773" width="9.1171875" style="17"/>
    <col min="11774" max="11774" width="5.41015625" style="17" customWidth="1"/>
    <col min="11775" max="11775" width="33.87890625" style="17" customWidth="1"/>
    <col min="11776" max="11776" width="7.52734375" style="17" customWidth="1"/>
    <col min="11777" max="11777" width="7.87890625" style="17" customWidth="1"/>
    <col min="11778" max="11778" width="13" style="17" customWidth="1"/>
    <col min="11779" max="11779" width="15.52734375" style="17" customWidth="1"/>
    <col min="11780" max="11780" width="14.41015625" style="17" customWidth="1"/>
    <col min="11781" max="11781" width="15.64453125" style="17" bestFit="1" customWidth="1"/>
    <col min="11782" max="11782" width="14.3515625" style="17" customWidth="1"/>
    <col min="11783" max="12029" width="9.1171875" style="17"/>
    <col min="12030" max="12030" width="5.41015625" style="17" customWidth="1"/>
    <col min="12031" max="12031" width="33.87890625" style="17" customWidth="1"/>
    <col min="12032" max="12032" width="7.52734375" style="17" customWidth="1"/>
    <col min="12033" max="12033" width="7.87890625" style="17" customWidth="1"/>
    <col min="12034" max="12034" width="13" style="17" customWidth="1"/>
    <col min="12035" max="12035" width="15.52734375" style="17" customWidth="1"/>
    <col min="12036" max="12036" width="14.41015625" style="17" customWidth="1"/>
    <col min="12037" max="12037" width="15.64453125" style="17" bestFit="1" customWidth="1"/>
    <col min="12038" max="12038" width="14.3515625" style="17" customWidth="1"/>
    <col min="12039" max="12285" width="9.1171875" style="17"/>
    <col min="12286" max="12286" width="5.41015625" style="17" customWidth="1"/>
    <col min="12287" max="12287" width="33.87890625" style="17" customWidth="1"/>
    <col min="12288" max="12288" width="7.52734375" style="17" customWidth="1"/>
    <col min="12289" max="12289" width="7.87890625" style="17" customWidth="1"/>
    <col min="12290" max="12290" width="13" style="17" customWidth="1"/>
    <col min="12291" max="12291" width="15.52734375" style="17" customWidth="1"/>
    <col min="12292" max="12292" width="14.41015625" style="17" customWidth="1"/>
    <col min="12293" max="12293" width="15.64453125" style="17" bestFit="1" customWidth="1"/>
    <col min="12294" max="12294" width="14.3515625" style="17" customWidth="1"/>
    <col min="12295" max="12541" width="9.1171875" style="17"/>
    <col min="12542" max="12542" width="5.41015625" style="17" customWidth="1"/>
    <col min="12543" max="12543" width="33.87890625" style="17" customWidth="1"/>
    <col min="12544" max="12544" width="7.52734375" style="17" customWidth="1"/>
    <col min="12545" max="12545" width="7.87890625" style="17" customWidth="1"/>
    <col min="12546" max="12546" width="13" style="17" customWidth="1"/>
    <col min="12547" max="12547" width="15.52734375" style="17" customWidth="1"/>
    <col min="12548" max="12548" width="14.41015625" style="17" customWidth="1"/>
    <col min="12549" max="12549" width="15.64453125" style="17" bestFit="1" customWidth="1"/>
    <col min="12550" max="12550" width="14.3515625" style="17" customWidth="1"/>
    <col min="12551" max="12797" width="9.1171875" style="17"/>
    <col min="12798" max="12798" width="5.41015625" style="17" customWidth="1"/>
    <col min="12799" max="12799" width="33.87890625" style="17" customWidth="1"/>
    <col min="12800" max="12800" width="7.52734375" style="17" customWidth="1"/>
    <col min="12801" max="12801" width="7.87890625" style="17" customWidth="1"/>
    <col min="12802" max="12802" width="13" style="17" customWidth="1"/>
    <col min="12803" max="12803" width="15.52734375" style="17" customWidth="1"/>
    <col min="12804" max="12804" width="14.41015625" style="17" customWidth="1"/>
    <col min="12805" max="12805" width="15.64453125" style="17" bestFit="1" customWidth="1"/>
    <col min="12806" max="12806" width="14.3515625" style="17" customWidth="1"/>
    <col min="12807" max="13053" width="9.1171875" style="17"/>
    <col min="13054" max="13054" width="5.41015625" style="17" customWidth="1"/>
    <col min="13055" max="13055" width="33.87890625" style="17" customWidth="1"/>
    <col min="13056" max="13056" width="7.52734375" style="17" customWidth="1"/>
    <col min="13057" max="13057" width="7.87890625" style="17" customWidth="1"/>
    <col min="13058" max="13058" width="13" style="17" customWidth="1"/>
    <col min="13059" max="13059" width="15.52734375" style="17" customWidth="1"/>
    <col min="13060" max="13060" width="14.41015625" style="17" customWidth="1"/>
    <col min="13061" max="13061" width="15.64453125" style="17" bestFit="1" customWidth="1"/>
    <col min="13062" max="13062" width="14.3515625" style="17" customWidth="1"/>
    <col min="13063" max="13309" width="9.1171875" style="17"/>
    <col min="13310" max="13310" width="5.41015625" style="17" customWidth="1"/>
    <col min="13311" max="13311" width="33.87890625" style="17" customWidth="1"/>
    <col min="13312" max="13312" width="7.52734375" style="17" customWidth="1"/>
    <col min="13313" max="13313" width="7.87890625" style="17" customWidth="1"/>
    <col min="13314" max="13314" width="13" style="17" customWidth="1"/>
    <col min="13315" max="13315" width="15.52734375" style="17" customWidth="1"/>
    <col min="13316" max="13316" width="14.41015625" style="17" customWidth="1"/>
    <col min="13317" max="13317" width="15.64453125" style="17" bestFit="1" customWidth="1"/>
    <col min="13318" max="13318" width="14.3515625" style="17" customWidth="1"/>
    <col min="13319" max="13565" width="9.1171875" style="17"/>
    <col min="13566" max="13566" width="5.41015625" style="17" customWidth="1"/>
    <col min="13567" max="13567" width="33.87890625" style="17" customWidth="1"/>
    <col min="13568" max="13568" width="7.52734375" style="17" customWidth="1"/>
    <col min="13569" max="13569" width="7.87890625" style="17" customWidth="1"/>
    <col min="13570" max="13570" width="13" style="17" customWidth="1"/>
    <col min="13571" max="13571" width="15.52734375" style="17" customWidth="1"/>
    <col min="13572" max="13572" width="14.41015625" style="17" customWidth="1"/>
    <col min="13573" max="13573" width="15.64453125" style="17" bestFit="1" customWidth="1"/>
    <col min="13574" max="13574" width="14.3515625" style="17" customWidth="1"/>
    <col min="13575" max="13821" width="9.1171875" style="17"/>
    <col min="13822" max="13822" width="5.41015625" style="17" customWidth="1"/>
    <col min="13823" max="13823" width="33.87890625" style="17" customWidth="1"/>
    <col min="13824" max="13824" width="7.52734375" style="17" customWidth="1"/>
    <col min="13825" max="13825" width="7.87890625" style="17" customWidth="1"/>
    <col min="13826" max="13826" width="13" style="17" customWidth="1"/>
    <col min="13827" max="13827" width="15.52734375" style="17" customWidth="1"/>
    <col min="13828" max="13828" width="14.41015625" style="17" customWidth="1"/>
    <col min="13829" max="13829" width="15.64453125" style="17" bestFit="1" customWidth="1"/>
    <col min="13830" max="13830" width="14.3515625" style="17" customWidth="1"/>
    <col min="13831" max="14077" width="9.1171875" style="17"/>
    <col min="14078" max="14078" width="5.41015625" style="17" customWidth="1"/>
    <col min="14079" max="14079" width="33.87890625" style="17" customWidth="1"/>
    <col min="14080" max="14080" width="7.52734375" style="17" customWidth="1"/>
    <col min="14081" max="14081" width="7.87890625" style="17" customWidth="1"/>
    <col min="14082" max="14082" width="13" style="17" customWidth="1"/>
    <col min="14083" max="14083" width="15.52734375" style="17" customWidth="1"/>
    <col min="14084" max="14084" width="14.41015625" style="17" customWidth="1"/>
    <col min="14085" max="14085" width="15.64453125" style="17" bestFit="1" customWidth="1"/>
    <col min="14086" max="14086" width="14.3515625" style="17" customWidth="1"/>
    <col min="14087" max="14333" width="9.1171875" style="17"/>
    <col min="14334" max="14334" width="5.41015625" style="17" customWidth="1"/>
    <col min="14335" max="14335" width="33.87890625" style="17" customWidth="1"/>
    <col min="14336" max="14336" width="7.52734375" style="17" customWidth="1"/>
    <col min="14337" max="14337" width="7.87890625" style="17" customWidth="1"/>
    <col min="14338" max="14338" width="13" style="17" customWidth="1"/>
    <col min="14339" max="14339" width="15.52734375" style="17" customWidth="1"/>
    <col min="14340" max="14340" width="14.41015625" style="17" customWidth="1"/>
    <col min="14341" max="14341" width="15.64453125" style="17" bestFit="1" customWidth="1"/>
    <col min="14342" max="14342" width="14.3515625" style="17" customWidth="1"/>
    <col min="14343" max="14589" width="9.1171875" style="17"/>
    <col min="14590" max="14590" width="5.41015625" style="17" customWidth="1"/>
    <col min="14591" max="14591" width="33.87890625" style="17" customWidth="1"/>
    <col min="14592" max="14592" width="7.52734375" style="17" customWidth="1"/>
    <col min="14593" max="14593" width="7.87890625" style="17" customWidth="1"/>
    <col min="14594" max="14594" width="13" style="17" customWidth="1"/>
    <col min="14595" max="14595" width="15.52734375" style="17" customWidth="1"/>
    <col min="14596" max="14596" width="14.41015625" style="17" customWidth="1"/>
    <col min="14597" max="14597" width="15.64453125" style="17" bestFit="1" customWidth="1"/>
    <col min="14598" max="14598" width="14.3515625" style="17" customWidth="1"/>
    <col min="14599" max="14845" width="9.1171875" style="17"/>
    <col min="14846" max="14846" width="5.41015625" style="17" customWidth="1"/>
    <col min="14847" max="14847" width="33.87890625" style="17" customWidth="1"/>
    <col min="14848" max="14848" width="7.52734375" style="17" customWidth="1"/>
    <col min="14849" max="14849" width="7.87890625" style="17" customWidth="1"/>
    <col min="14850" max="14850" width="13" style="17" customWidth="1"/>
    <col min="14851" max="14851" width="15.52734375" style="17" customWidth="1"/>
    <col min="14852" max="14852" width="14.41015625" style="17" customWidth="1"/>
    <col min="14853" max="14853" width="15.64453125" style="17" bestFit="1" customWidth="1"/>
    <col min="14854" max="14854" width="14.3515625" style="17" customWidth="1"/>
    <col min="14855" max="15101" width="9.1171875" style="17"/>
    <col min="15102" max="15102" width="5.41015625" style="17" customWidth="1"/>
    <col min="15103" max="15103" width="33.87890625" style="17" customWidth="1"/>
    <col min="15104" max="15104" width="7.52734375" style="17" customWidth="1"/>
    <col min="15105" max="15105" width="7.87890625" style="17" customWidth="1"/>
    <col min="15106" max="15106" width="13" style="17" customWidth="1"/>
    <col min="15107" max="15107" width="15.52734375" style="17" customWidth="1"/>
    <col min="15108" max="15108" width="14.41015625" style="17" customWidth="1"/>
    <col min="15109" max="15109" width="15.64453125" style="17" bestFit="1" customWidth="1"/>
    <col min="15110" max="15110" width="14.3515625" style="17" customWidth="1"/>
    <col min="15111" max="15357" width="9.1171875" style="17"/>
    <col min="15358" max="15358" width="5.41015625" style="17" customWidth="1"/>
    <col min="15359" max="15359" width="33.87890625" style="17" customWidth="1"/>
    <col min="15360" max="15360" width="7.52734375" style="17" customWidth="1"/>
    <col min="15361" max="15361" width="7.87890625" style="17" customWidth="1"/>
    <col min="15362" max="15362" width="13" style="17" customWidth="1"/>
    <col min="15363" max="15363" width="15.52734375" style="17" customWidth="1"/>
    <col min="15364" max="15364" width="14.41015625" style="17" customWidth="1"/>
    <col min="15365" max="15365" width="15.64453125" style="17" bestFit="1" customWidth="1"/>
    <col min="15366" max="15366" width="14.3515625" style="17" customWidth="1"/>
    <col min="15367" max="15613" width="9.1171875" style="17"/>
    <col min="15614" max="15614" width="5.41015625" style="17" customWidth="1"/>
    <col min="15615" max="15615" width="33.87890625" style="17" customWidth="1"/>
    <col min="15616" max="15616" width="7.52734375" style="17" customWidth="1"/>
    <col min="15617" max="15617" width="7.87890625" style="17" customWidth="1"/>
    <col min="15618" max="15618" width="13" style="17" customWidth="1"/>
    <col min="15619" max="15619" width="15.52734375" style="17" customWidth="1"/>
    <col min="15620" max="15620" width="14.41015625" style="17" customWidth="1"/>
    <col min="15621" max="15621" width="15.64453125" style="17" bestFit="1" customWidth="1"/>
    <col min="15622" max="15622" width="14.3515625" style="17" customWidth="1"/>
    <col min="15623" max="15869" width="9.1171875" style="17"/>
    <col min="15870" max="15870" width="5.41015625" style="17" customWidth="1"/>
    <col min="15871" max="15871" width="33.87890625" style="17" customWidth="1"/>
    <col min="15872" max="15872" width="7.52734375" style="17" customWidth="1"/>
    <col min="15873" max="15873" width="7.87890625" style="17" customWidth="1"/>
    <col min="15874" max="15874" width="13" style="17" customWidth="1"/>
    <col min="15875" max="15875" width="15.52734375" style="17" customWidth="1"/>
    <col min="15876" max="15876" width="14.41015625" style="17" customWidth="1"/>
    <col min="15877" max="15877" width="15.64453125" style="17" bestFit="1" customWidth="1"/>
    <col min="15878" max="15878" width="14.3515625" style="17" customWidth="1"/>
    <col min="15879" max="16125" width="9.1171875" style="17"/>
    <col min="16126" max="16126" width="5.41015625" style="17" customWidth="1"/>
    <col min="16127" max="16127" width="33.87890625" style="17" customWidth="1"/>
    <col min="16128" max="16128" width="7.52734375" style="17" customWidth="1"/>
    <col min="16129" max="16129" width="7.87890625" style="17" customWidth="1"/>
    <col min="16130" max="16130" width="13" style="17" customWidth="1"/>
    <col min="16131" max="16131" width="15.52734375" style="17" customWidth="1"/>
    <col min="16132" max="16132" width="14.41015625" style="17" customWidth="1"/>
    <col min="16133" max="16133" width="15.64453125" style="17" bestFit="1" customWidth="1"/>
    <col min="16134" max="16134" width="14.3515625" style="17" customWidth="1"/>
    <col min="16135" max="16384" width="9.1171875" style="17"/>
  </cols>
  <sheetData>
    <row r="1" spans="1:7" x14ac:dyDescent="0.45">
      <c r="A1" s="175" t="s">
        <v>397</v>
      </c>
      <c r="B1" s="175"/>
      <c r="C1" s="175"/>
      <c r="D1" s="175"/>
      <c r="E1" s="175"/>
      <c r="F1" s="175"/>
      <c r="G1" s="119"/>
    </row>
    <row r="2" spans="1:7" s="22" customFormat="1" ht="13.7" x14ac:dyDescent="0.4">
      <c r="A2" s="179"/>
      <c r="B2" s="179"/>
      <c r="C2" s="179"/>
      <c r="D2" s="179"/>
      <c r="E2" s="179"/>
      <c r="F2" s="179"/>
    </row>
    <row r="3" spans="1:7" s="22" customFormat="1" ht="54.75" customHeight="1" x14ac:dyDescent="0.4">
      <c r="A3" s="174" t="s">
        <v>0</v>
      </c>
      <c r="B3" s="174" t="s">
        <v>26</v>
      </c>
      <c r="C3" s="176" t="s">
        <v>44</v>
      </c>
      <c r="D3" s="176" t="s">
        <v>42</v>
      </c>
      <c r="E3" s="176"/>
      <c r="F3" s="176"/>
    </row>
    <row r="4" spans="1:7" s="22" customFormat="1" ht="54.7" x14ac:dyDescent="0.4">
      <c r="A4" s="174"/>
      <c r="B4" s="174"/>
      <c r="C4" s="176"/>
      <c r="D4" s="18" t="s">
        <v>45</v>
      </c>
      <c r="E4" s="19" t="s">
        <v>56</v>
      </c>
      <c r="F4" s="19" t="s">
        <v>43</v>
      </c>
    </row>
    <row r="5" spans="1:7" s="22" customFormat="1" ht="13.7" x14ac:dyDescent="0.4">
      <c r="A5" s="63" t="s">
        <v>11</v>
      </c>
      <c r="B5" s="72" t="s">
        <v>46</v>
      </c>
      <c r="C5" s="90">
        <f>C6+C7</f>
        <v>1029.5740000000001</v>
      </c>
      <c r="D5" s="90">
        <f>E5+F5</f>
        <v>877.23800000000006</v>
      </c>
      <c r="E5" s="90">
        <f>E6+E7</f>
        <v>877.23800000000006</v>
      </c>
      <c r="F5" s="90">
        <f>F6+F7</f>
        <v>0</v>
      </c>
    </row>
    <row r="6" spans="1:7" ht="28" x14ac:dyDescent="0.45">
      <c r="A6" s="63"/>
      <c r="B6" s="64" t="s">
        <v>28</v>
      </c>
      <c r="C6" s="87">
        <v>499</v>
      </c>
      <c r="D6" s="87">
        <f>E6+F6</f>
        <v>499</v>
      </c>
      <c r="E6" s="88">
        <v>499</v>
      </c>
      <c r="F6" s="88">
        <v>0</v>
      </c>
    </row>
    <row r="7" spans="1:7" s="22" customFormat="1" ht="56" x14ac:dyDescent="0.4">
      <c r="A7" s="65"/>
      <c r="B7" s="64" t="s">
        <v>29</v>
      </c>
      <c r="C7" s="87">
        <v>530.57399999999996</v>
      </c>
      <c r="D7" s="87">
        <f t="shared" ref="D7:D8" si="0">E7+F7</f>
        <v>378.238</v>
      </c>
      <c r="E7" s="88">
        <v>378.238</v>
      </c>
      <c r="F7" s="88">
        <v>0</v>
      </c>
    </row>
    <row r="8" spans="1:7" s="22" customFormat="1" ht="41" x14ac:dyDescent="0.4">
      <c r="A8" s="63" t="s">
        <v>12</v>
      </c>
      <c r="B8" s="72" t="s">
        <v>57</v>
      </c>
      <c r="C8" s="124">
        <f>SUM(C9:C20)</f>
        <v>5807</v>
      </c>
      <c r="D8" s="124">
        <f t="shared" si="0"/>
        <v>4436.4660000000003</v>
      </c>
      <c r="E8" s="125">
        <f>E9+E10+E11+E12+E13+E19+E20</f>
        <v>3853.8780000000002</v>
      </c>
      <c r="F8" s="125">
        <f>F9+F10+F11+F12+F13+F19+F20</f>
        <v>582.58799999999997</v>
      </c>
    </row>
    <row r="9" spans="1:7" s="22" customFormat="1" ht="28" x14ac:dyDescent="0.4">
      <c r="A9" s="65">
        <v>1</v>
      </c>
      <c r="B9" s="64" t="s">
        <v>30</v>
      </c>
      <c r="C9" s="89">
        <f>'kinh phí 2022'!C9+'kinh phí 2022'!C22+'kinh phí 2022'!C35+'kinh phí 2022'!C48+'kinh phí 2022'!C61+'kinh phí 2022'!C74+'kinh phí 2022'!C87+'kinh phí 2022'!C100</f>
        <v>304</v>
      </c>
      <c r="D9" s="89">
        <f>'kinh phí 2022'!D9+'kinh phí 2022'!D22+'kinh phí 2022'!D35+'kinh phí 2022'!D48+'kinh phí 2022'!D61+'kinh phí 2022'!D74+'kinh phí 2022'!D87+'kinh phí 2022'!D100</f>
        <v>193.601</v>
      </c>
      <c r="E9" s="89">
        <f>'kinh phí 2022'!E9+'kinh phí 2022'!E22+'kinh phí 2022'!E35+'kinh phí 2022'!E48+'kinh phí 2022'!E61+'kinh phí 2022'!E74+'kinh phí 2022'!E87+'kinh phí 2022'!E100</f>
        <v>193.601</v>
      </c>
      <c r="F9" s="89">
        <f>'kinh phí 2022'!F9+'kinh phí 2022'!F22+'kinh phí 2022'!F35+'kinh phí 2022'!F48+'kinh phí 2022'!F61+'kinh phí 2022'!F74+'kinh phí 2022'!F87+'kinh phí 2022'!F100</f>
        <v>0</v>
      </c>
    </row>
    <row r="10" spans="1:7" s="22" customFormat="1" ht="28" x14ac:dyDescent="0.4">
      <c r="A10" s="65">
        <v>2</v>
      </c>
      <c r="B10" s="64" t="s">
        <v>31</v>
      </c>
      <c r="C10" s="89">
        <f>'kinh phí 2022'!C10+'kinh phí 2022'!C23+'kinh phí 2022'!C36+'kinh phí 2022'!C49+'kinh phí 2022'!C62+'kinh phí 2022'!C75+'kinh phí 2022'!C88+'kinh phí 2022'!C101</f>
        <v>202</v>
      </c>
      <c r="D10" s="89">
        <f>'kinh phí 2022'!D10+'kinh phí 2022'!D23+'kinh phí 2022'!D36+'kinh phí 2022'!D49+'kinh phí 2022'!D62+'kinh phí 2022'!D75+'kinh phí 2022'!D88+'kinh phí 2022'!D101</f>
        <v>100.065</v>
      </c>
      <c r="E10" s="89">
        <f>'kinh phí 2022'!E10+'kinh phí 2022'!E23+'kinh phí 2022'!E36+'kinh phí 2022'!E49+'kinh phí 2022'!E62+'kinh phí 2022'!E75+'kinh phí 2022'!E88+'kinh phí 2022'!E101</f>
        <v>100.065</v>
      </c>
      <c r="F10" s="89">
        <f>'kinh phí 2022'!F10+'kinh phí 2022'!F23+'kinh phí 2022'!F36+'kinh phí 2022'!F49+'kinh phí 2022'!F62+'kinh phí 2022'!F75+'kinh phí 2022'!F88+'kinh phí 2022'!F101</f>
        <v>0</v>
      </c>
    </row>
    <row r="11" spans="1:7" s="22" customFormat="1" ht="28" x14ac:dyDescent="0.4">
      <c r="A11" s="65">
        <v>3</v>
      </c>
      <c r="B11" s="64" t="s">
        <v>32</v>
      </c>
      <c r="C11" s="89">
        <f>'kinh phí 2022'!C11+'kinh phí 2022'!C24+'kinh phí 2022'!C37+'kinh phí 2022'!C50+'kinh phí 2022'!C63+'kinh phí 2022'!C76+'kinh phí 2022'!C89+'kinh phí 2022'!C102</f>
        <v>211</v>
      </c>
      <c r="D11" s="89">
        <f>'kinh phí 2022'!D11+'kinh phí 2022'!D24+'kinh phí 2022'!D37+'kinh phí 2022'!D50+'kinh phí 2022'!D63+'kinh phí 2022'!D76+'kinh phí 2022'!D89+'kinh phí 2022'!D102</f>
        <v>169.03700000000001</v>
      </c>
      <c r="E11" s="89">
        <f>'kinh phí 2022'!E11+'kinh phí 2022'!E24+'kinh phí 2022'!E37+'kinh phí 2022'!E50+'kinh phí 2022'!E63+'kinh phí 2022'!E76+'kinh phí 2022'!E89+'kinh phí 2022'!E102</f>
        <v>169.03700000000001</v>
      </c>
      <c r="F11" s="89">
        <f>'kinh phí 2022'!F11+'kinh phí 2022'!F24+'kinh phí 2022'!F37+'kinh phí 2022'!F50+'kinh phí 2022'!F63+'kinh phí 2022'!F76+'kinh phí 2022'!F89+'kinh phí 2022'!F102</f>
        <v>0</v>
      </c>
    </row>
    <row r="12" spans="1:7" s="22" customFormat="1" ht="28" x14ac:dyDescent="0.4">
      <c r="A12" s="65">
        <v>4</v>
      </c>
      <c r="B12" s="64" t="s">
        <v>33</v>
      </c>
      <c r="C12" s="89">
        <f>'kinh phí 2022'!C12+'kinh phí 2022'!C25+'kinh phí 2022'!C38+'kinh phí 2022'!C51+'kinh phí 2022'!C64+'kinh phí 2022'!C77+'kinh phí 2022'!C90+'kinh phí 2022'!C103</f>
        <v>310</v>
      </c>
      <c r="D12" s="89">
        <f>'kinh phí 2022'!D12+'kinh phí 2022'!D25+'kinh phí 2022'!D38+'kinh phí 2022'!D51+'kinh phí 2022'!D64+'kinh phí 2022'!D77+'kinh phí 2022'!D90+'kinh phí 2022'!D103</f>
        <v>257.21199999999999</v>
      </c>
      <c r="E12" s="89">
        <f>'kinh phí 2022'!E12+'kinh phí 2022'!E25+'kinh phí 2022'!E38+'kinh phí 2022'!E51+'kinh phí 2022'!E64+'kinh phí 2022'!E77+'kinh phí 2022'!E90+'kinh phí 2022'!E103</f>
        <v>257.21199999999999</v>
      </c>
      <c r="F12" s="89">
        <f>'kinh phí 2022'!F12+'kinh phí 2022'!F25+'kinh phí 2022'!F38+'kinh phí 2022'!F51+'kinh phí 2022'!F64+'kinh phí 2022'!F77+'kinh phí 2022'!F90+'kinh phí 2022'!F103</f>
        <v>0</v>
      </c>
    </row>
    <row r="13" spans="1:7" s="22" customFormat="1" x14ac:dyDescent="0.4">
      <c r="A13" s="65">
        <v>5</v>
      </c>
      <c r="B13" s="64" t="s">
        <v>34</v>
      </c>
      <c r="C13" s="89">
        <f>'kinh phí 2022'!C13+'kinh phí 2022'!C26+'kinh phí 2022'!C39+'kinh phí 2022'!C52+'kinh phí 2022'!C65+'kinh phí 2022'!C78+'kinh phí 2022'!C91+'kinh phí 2022'!C104</f>
        <v>4259</v>
      </c>
      <c r="D13" s="89">
        <f>'kinh phí 2022'!D13+'kinh phí 2022'!D26+'kinh phí 2022'!D39+'kinh phí 2022'!D52+'kinh phí 2022'!D65+'kinh phí 2022'!D78+'kinh phí 2022'!D91+'kinh phí 2022'!D104</f>
        <v>3514.1239999999998</v>
      </c>
      <c r="E13" s="89">
        <f>'kinh phí 2022'!E13+'kinh phí 2022'!E26+'kinh phí 2022'!E39+'kinh phí 2022'!E52+'kinh phí 2022'!E65+'kinh phí 2022'!E78+'kinh phí 2022'!E91+'kinh phí 2022'!E104</f>
        <v>2931.5360000000001</v>
      </c>
      <c r="F13" s="89">
        <f>'kinh phí 2022'!F13+'kinh phí 2022'!F26+'kinh phí 2022'!F39+'kinh phí 2022'!F52+'kinh phí 2022'!F65+'kinh phí 2022'!F78+'kinh phí 2022'!F91+'kinh phí 2022'!F104</f>
        <v>582.58799999999997</v>
      </c>
    </row>
    <row r="14" spans="1:7" s="22" customFormat="1" ht="28" x14ac:dyDescent="0.4">
      <c r="A14" s="127" t="s">
        <v>17</v>
      </c>
      <c r="B14" s="73" t="s">
        <v>35</v>
      </c>
      <c r="C14" s="89"/>
      <c r="D14" s="89">
        <f>'kinh phí 2022'!D14+'kinh phí 2022'!D27+'kinh phí 2022'!D40+'kinh phí 2022'!D53+'kinh phí 2022'!D66+'kinh phí 2022'!D79+'kinh phí 2022'!D92+'kinh phí 2022'!D105</f>
        <v>650</v>
      </c>
      <c r="E14" s="89">
        <f>'kinh phí 2022'!E14+'kinh phí 2022'!E27+'kinh phí 2022'!E40+'kinh phí 2022'!E53+'kinh phí 2022'!E66+'kinh phí 2022'!E79+'kinh phí 2022'!E92+'kinh phí 2022'!E105</f>
        <v>650</v>
      </c>
      <c r="F14" s="89">
        <f>'kinh phí 2022'!F14+'kinh phí 2022'!F27+'kinh phí 2022'!F40+'kinh phí 2022'!F53+'kinh phí 2022'!F66+'kinh phí 2022'!F79+'kinh phí 2022'!F92+'kinh phí 2022'!F105</f>
        <v>0</v>
      </c>
    </row>
    <row r="15" spans="1:7" s="22" customFormat="1" ht="42" x14ac:dyDescent="0.4">
      <c r="A15" s="127" t="s">
        <v>18</v>
      </c>
      <c r="B15" s="73" t="s">
        <v>36</v>
      </c>
      <c r="C15" s="89"/>
      <c r="D15" s="89">
        <f>'kinh phí 2022'!D15+'kinh phí 2022'!D28+'kinh phí 2022'!D41+'kinh phí 2022'!D54+'kinh phí 2022'!D67+'kinh phí 2022'!D80+'kinh phí 2022'!D93+'kinh phí 2022'!D106</f>
        <v>1201</v>
      </c>
      <c r="E15" s="89">
        <f>'kinh phí 2022'!E15+'kinh phí 2022'!E28+'kinh phí 2022'!E41+'kinh phí 2022'!E54+'kinh phí 2022'!E67+'kinh phí 2022'!E80+'kinh phí 2022'!E93+'kinh phí 2022'!E106</f>
        <v>1201</v>
      </c>
      <c r="F15" s="89">
        <f>'kinh phí 2022'!F15+'kinh phí 2022'!F28+'kinh phí 2022'!F41+'kinh phí 2022'!F54+'kinh phí 2022'!F67+'kinh phí 2022'!F80+'kinh phí 2022'!F93+'kinh phí 2022'!F106</f>
        <v>0</v>
      </c>
    </row>
    <row r="16" spans="1:7" s="22" customFormat="1" x14ac:dyDescent="0.4">
      <c r="A16" s="127" t="s">
        <v>19</v>
      </c>
      <c r="B16" s="73" t="s">
        <v>37</v>
      </c>
      <c r="C16" s="89"/>
      <c r="D16" s="89">
        <f>'kinh phí 2022'!D16+'kinh phí 2022'!D29+'kinh phí 2022'!D42+'kinh phí 2022'!D55+'kinh phí 2022'!D68+'kinh phí 2022'!D81+'kinh phí 2022'!D94+'kinh phí 2022'!D107</f>
        <v>174.5</v>
      </c>
      <c r="E16" s="89">
        <f>'kinh phí 2022'!E16+'kinh phí 2022'!E29+'kinh phí 2022'!E42+'kinh phí 2022'!E55+'kinh phí 2022'!E68+'kinh phí 2022'!E81+'kinh phí 2022'!E94+'kinh phí 2022'!E107</f>
        <v>174.5</v>
      </c>
      <c r="F16" s="89">
        <f>'kinh phí 2022'!F16+'kinh phí 2022'!F29+'kinh phí 2022'!F42+'kinh phí 2022'!F55+'kinh phí 2022'!F68+'kinh phí 2022'!F81+'kinh phí 2022'!F94+'kinh phí 2022'!F107</f>
        <v>0</v>
      </c>
    </row>
    <row r="17" spans="1:6" s="22" customFormat="1" ht="28" x14ac:dyDescent="0.4">
      <c r="A17" s="127" t="s">
        <v>20</v>
      </c>
      <c r="B17" s="73" t="s">
        <v>38</v>
      </c>
      <c r="C17" s="89"/>
      <c r="D17" s="89">
        <f>'kinh phí 2022'!D17+'kinh phí 2022'!D30+'kinh phí 2022'!D43+'kinh phí 2022'!D56+'kinh phí 2022'!D69+'kinh phí 2022'!D82+'kinh phí 2022'!D95+'kinh phí 2022'!D108</f>
        <v>808.62400000000002</v>
      </c>
      <c r="E17" s="89">
        <f>'kinh phí 2022'!E17+'kinh phí 2022'!E30+'kinh phí 2022'!E43+'kinh phí 2022'!E56+'kinh phí 2022'!E69+'kinh phí 2022'!E82+'kinh phí 2022'!E95+'kinh phí 2022'!E108</f>
        <v>566.03600000000006</v>
      </c>
      <c r="F17" s="89">
        <f>'kinh phí 2022'!F17+'kinh phí 2022'!F30+'kinh phí 2022'!F43+'kinh phí 2022'!F56+'kinh phí 2022'!F69+'kinh phí 2022'!F82+'kinh phí 2022'!F95+'kinh phí 2022'!F108</f>
        <v>242.58799999999999</v>
      </c>
    </row>
    <row r="18" spans="1:6" s="22" customFormat="1" ht="42" x14ac:dyDescent="0.4">
      <c r="A18" s="127" t="s">
        <v>21</v>
      </c>
      <c r="B18" s="73" t="s">
        <v>39</v>
      </c>
      <c r="C18" s="89"/>
      <c r="D18" s="89">
        <f>'kinh phí 2022'!D18+'kinh phí 2022'!D31+'kinh phí 2022'!D44+'kinh phí 2022'!D57+'kinh phí 2022'!D70+'kinh phí 2022'!D83+'kinh phí 2022'!D96+'kinh phí 2022'!D109</f>
        <v>680</v>
      </c>
      <c r="E18" s="89">
        <f>'kinh phí 2022'!E18+'kinh phí 2022'!E31+'kinh phí 2022'!E44+'kinh phí 2022'!E57+'kinh phí 2022'!E70+'kinh phí 2022'!E83+'kinh phí 2022'!E96+'kinh phí 2022'!E109</f>
        <v>340</v>
      </c>
      <c r="F18" s="89">
        <f>'kinh phí 2022'!F18+'kinh phí 2022'!F31+'kinh phí 2022'!F44+'kinh phí 2022'!F57+'kinh phí 2022'!F70+'kinh phí 2022'!F83+'kinh phí 2022'!F96+'kinh phí 2022'!F109</f>
        <v>340</v>
      </c>
    </row>
    <row r="19" spans="1:6" s="22" customFormat="1" x14ac:dyDescent="0.4">
      <c r="A19" s="65">
        <v>6</v>
      </c>
      <c r="B19" s="64" t="s">
        <v>40</v>
      </c>
      <c r="C19" s="89">
        <f>'kinh phí 2022'!C19+'kinh phí 2022'!C32+'kinh phí 2022'!C45+'kinh phí 2022'!C58+'kinh phí 2022'!C71+'kinh phí 2022'!C84+'kinh phí 2022'!C97+'kinh phí 2022'!C110</f>
        <v>238</v>
      </c>
      <c r="D19" s="89">
        <f>'kinh phí 2022'!D19+'kinh phí 2022'!D32+'kinh phí 2022'!D45+'kinh phí 2022'!D58+'kinh phí 2022'!D71+'kinh phí 2022'!D84+'kinh phí 2022'!D97+'kinh phí 2022'!D110</f>
        <v>152.42700000000002</v>
      </c>
      <c r="E19" s="89">
        <f>'kinh phí 2022'!E19+'kinh phí 2022'!E32+'kinh phí 2022'!E45+'kinh phí 2022'!E58+'kinh phí 2022'!E71+'kinh phí 2022'!E84+'kinh phí 2022'!E97+'kinh phí 2022'!E110</f>
        <v>152.42700000000002</v>
      </c>
      <c r="F19" s="89">
        <f>'kinh phí 2022'!F19+'kinh phí 2022'!F32+'kinh phí 2022'!F45+'kinh phí 2022'!F58+'kinh phí 2022'!F71+'kinh phí 2022'!F84+'kinh phí 2022'!F97+'kinh phí 2022'!F110</f>
        <v>0</v>
      </c>
    </row>
    <row r="20" spans="1:6" s="22" customFormat="1" x14ac:dyDescent="0.4">
      <c r="A20" s="65">
        <v>7</v>
      </c>
      <c r="B20" s="64" t="s">
        <v>41</v>
      </c>
      <c r="C20" s="89">
        <f>'kinh phí 2022'!C20+'kinh phí 2022'!C33+'kinh phí 2022'!C46+'kinh phí 2022'!C59+'kinh phí 2022'!C72+'kinh phí 2022'!C85+'kinh phí 2022'!C98+'kinh phí 2022'!C111</f>
        <v>283</v>
      </c>
      <c r="D20" s="89">
        <f>'kinh phí 2022'!D20+'kinh phí 2022'!D33+'kinh phí 2022'!D46+'kinh phí 2022'!D59+'kinh phí 2022'!D72+'kinh phí 2022'!D85+'kinh phí 2022'!D98+'kinh phí 2022'!D111</f>
        <v>50</v>
      </c>
      <c r="E20" s="89">
        <f>'kinh phí 2022'!E20+'kinh phí 2022'!E33+'kinh phí 2022'!E46+'kinh phí 2022'!E59+'kinh phí 2022'!E72+'kinh phí 2022'!E85+'kinh phí 2022'!E98+'kinh phí 2022'!E111</f>
        <v>50</v>
      </c>
      <c r="F20" s="89">
        <f>'kinh phí 2022'!F20+'kinh phí 2022'!F33+'kinh phí 2022'!F46+'kinh phí 2022'!F59+'kinh phí 2022'!F72+'kinh phí 2022'!F85+'kinh phí 2022'!F98+'kinh phí 2022'!F111</f>
        <v>0</v>
      </c>
    </row>
    <row r="21" spans="1:6" s="22" customFormat="1" ht="13.7" x14ac:dyDescent="0.4">
      <c r="A21" s="180" t="s">
        <v>8</v>
      </c>
      <c r="B21" s="181"/>
      <c r="C21" s="126">
        <f>C5+C8</f>
        <v>6836.5740000000005</v>
      </c>
      <c r="D21" s="126">
        <f t="shared" ref="D21:F21" si="1">D5+D8</f>
        <v>5313.7040000000006</v>
      </c>
      <c r="E21" s="126">
        <f t="shared" si="1"/>
        <v>4731.116</v>
      </c>
      <c r="F21" s="126">
        <f t="shared" si="1"/>
        <v>582.58799999999997</v>
      </c>
    </row>
    <row r="23" spans="1:6" x14ac:dyDescent="0.45">
      <c r="C23" s="123"/>
    </row>
  </sheetData>
  <mergeCells count="7">
    <mergeCell ref="A21:B21"/>
    <mergeCell ref="A1:F1"/>
    <mergeCell ref="A2:F2"/>
    <mergeCell ref="A3:A4"/>
    <mergeCell ref="B3:B4"/>
    <mergeCell ref="C3:C4"/>
    <mergeCell ref="D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VN123"/>
  <sheetViews>
    <sheetView topLeftCell="A8" zoomScaleNormal="100" workbookViewId="0">
      <selection activeCell="H3" sqref="H3:H4"/>
    </sheetView>
  </sheetViews>
  <sheetFormatPr defaultRowHeight="14" x14ac:dyDescent="0.5"/>
  <cols>
    <col min="1" max="1" width="5.41015625" style="58" customWidth="1"/>
    <col min="2" max="2" width="33.87890625" style="133" customWidth="1"/>
    <col min="3" max="3" width="15.52734375" style="134" customWidth="1"/>
    <col min="4" max="4" width="15.52734375" style="135" customWidth="1"/>
    <col min="5" max="6" width="15.52734375" style="136" customWidth="1"/>
    <col min="7" max="7" width="15.52734375" style="137" customWidth="1"/>
    <col min="8" max="8" width="11.87890625" style="58" customWidth="1"/>
    <col min="9" max="12" width="9.1171875" style="130"/>
    <col min="13" max="13" width="11" style="130" customWidth="1"/>
    <col min="14" max="253" width="9.1171875" style="130"/>
    <col min="254" max="254" width="5.41015625" style="130" customWidth="1"/>
    <col min="255" max="255" width="33.87890625" style="130" customWidth="1"/>
    <col min="256" max="256" width="7.52734375" style="130" customWidth="1"/>
    <col min="257" max="257" width="7.87890625" style="130" customWidth="1"/>
    <col min="258" max="258" width="13" style="130" customWidth="1"/>
    <col min="259" max="259" width="15.52734375" style="130" customWidth="1"/>
    <col min="260" max="260" width="14.41015625" style="130" customWidth="1"/>
    <col min="261" max="261" width="15.64453125" style="130" bestFit="1" customWidth="1"/>
    <col min="262" max="262" width="14.3515625" style="130" customWidth="1"/>
    <col min="263" max="509" width="9.1171875" style="130"/>
    <col min="510" max="510" width="5.41015625" style="130" customWidth="1"/>
    <col min="511" max="511" width="33.87890625" style="130" customWidth="1"/>
    <col min="512" max="512" width="7.52734375" style="130" customWidth="1"/>
    <col min="513" max="513" width="7.87890625" style="130" customWidth="1"/>
    <col min="514" max="514" width="13" style="130" customWidth="1"/>
    <col min="515" max="515" width="15.52734375" style="130" customWidth="1"/>
    <col min="516" max="516" width="14.41015625" style="130" customWidth="1"/>
    <col min="517" max="517" width="15.64453125" style="130" bestFit="1" customWidth="1"/>
    <col min="518" max="518" width="14.3515625" style="130" customWidth="1"/>
    <col min="519" max="765" width="9.1171875" style="130"/>
    <col min="766" max="766" width="5.41015625" style="130" customWidth="1"/>
    <col min="767" max="767" width="33.87890625" style="130" customWidth="1"/>
    <col min="768" max="768" width="7.52734375" style="130" customWidth="1"/>
    <col min="769" max="769" width="7.87890625" style="130" customWidth="1"/>
    <col min="770" max="770" width="13" style="130" customWidth="1"/>
    <col min="771" max="771" width="15.52734375" style="130" customWidth="1"/>
    <col min="772" max="772" width="14.41015625" style="130" customWidth="1"/>
    <col min="773" max="773" width="15.64453125" style="130" bestFit="1" customWidth="1"/>
    <col min="774" max="774" width="14.3515625" style="130" customWidth="1"/>
    <col min="775" max="1021" width="9.1171875" style="130"/>
    <col min="1022" max="1022" width="5.41015625" style="130" customWidth="1"/>
    <col min="1023" max="1023" width="33.87890625" style="130" customWidth="1"/>
    <col min="1024" max="1024" width="7.52734375" style="130" customWidth="1"/>
    <col min="1025" max="1025" width="7.87890625" style="130" customWidth="1"/>
    <col min="1026" max="1026" width="13" style="130" customWidth="1"/>
    <col min="1027" max="1027" width="15.52734375" style="130" customWidth="1"/>
    <col min="1028" max="1028" width="14.41015625" style="130" customWidth="1"/>
    <col min="1029" max="1029" width="15.64453125" style="130" bestFit="1" customWidth="1"/>
    <col min="1030" max="1030" width="14.3515625" style="130" customWidth="1"/>
    <col min="1031" max="1277" width="9.1171875" style="130"/>
    <col min="1278" max="1278" width="5.41015625" style="130" customWidth="1"/>
    <col min="1279" max="1279" width="33.87890625" style="130" customWidth="1"/>
    <col min="1280" max="1280" width="7.52734375" style="130" customWidth="1"/>
    <col min="1281" max="1281" width="7.87890625" style="130" customWidth="1"/>
    <col min="1282" max="1282" width="13" style="130" customWidth="1"/>
    <col min="1283" max="1283" width="15.52734375" style="130" customWidth="1"/>
    <col min="1284" max="1284" width="14.41015625" style="130" customWidth="1"/>
    <col min="1285" max="1285" width="15.64453125" style="130" bestFit="1" customWidth="1"/>
    <col min="1286" max="1286" width="14.3515625" style="130" customWidth="1"/>
    <col min="1287" max="1533" width="9.1171875" style="130"/>
    <col min="1534" max="1534" width="5.41015625" style="130" customWidth="1"/>
    <col min="1535" max="1535" width="33.87890625" style="130" customWidth="1"/>
    <col min="1536" max="1536" width="7.52734375" style="130" customWidth="1"/>
    <col min="1537" max="1537" width="7.87890625" style="130" customWidth="1"/>
    <col min="1538" max="1538" width="13" style="130" customWidth="1"/>
    <col min="1539" max="1539" width="15.52734375" style="130" customWidth="1"/>
    <col min="1540" max="1540" width="14.41015625" style="130" customWidth="1"/>
    <col min="1541" max="1541" width="15.64453125" style="130" bestFit="1" customWidth="1"/>
    <col min="1542" max="1542" width="14.3515625" style="130" customWidth="1"/>
    <col min="1543" max="1789" width="9.1171875" style="130"/>
    <col min="1790" max="1790" width="5.41015625" style="130" customWidth="1"/>
    <col min="1791" max="1791" width="33.87890625" style="130" customWidth="1"/>
    <col min="1792" max="1792" width="7.52734375" style="130" customWidth="1"/>
    <col min="1793" max="1793" width="7.87890625" style="130" customWidth="1"/>
    <col min="1794" max="1794" width="13" style="130" customWidth="1"/>
    <col min="1795" max="1795" width="15.52734375" style="130" customWidth="1"/>
    <col min="1796" max="1796" width="14.41015625" style="130" customWidth="1"/>
    <col min="1797" max="1797" width="15.64453125" style="130" bestFit="1" customWidth="1"/>
    <col min="1798" max="1798" width="14.3515625" style="130" customWidth="1"/>
    <col min="1799" max="2045" width="9.1171875" style="130"/>
    <col min="2046" max="2046" width="5.41015625" style="130" customWidth="1"/>
    <col min="2047" max="2047" width="33.87890625" style="130" customWidth="1"/>
    <col min="2048" max="2048" width="7.52734375" style="130" customWidth="1"/>
    <col min="2049" max="2049" width="7.87890625" style="130" customWidth="1"/>
    <col min="2050" max="2050" width="13" style="130" customWidth="1"/>
    <col min="2051" max="2051" width="15.52734375" style="130" customWidth="1"/>
    <col min="2052" max="2052" width="14.41015625" style="130" customWidth="1"/>
    <col min="2053" max="2053" width="15.64453125" style="130" bestFit="1" customWidth="1"/>
    <col min="2054" max="2054" width="14.3515625" style="130" customWidth="1"/>
    <col min="2055" max="2301" width="9.1171875" style="130"/>
    <col min="2302" max="2302" width="5.41015625" style="130" customWidth="1"/>
    <col min="2303" max="2303" width="33.87890625" style="130" customWidth="1"/>
    <col min="2304" max="2304" width="7.52734375" style="130" customWidth="1"/>
    <col min="2305" max="2305" width="7.87890625" style="130" customWidth="1"/>
    <col min="2306" max="2306" width="13" style="130" customWidth="1"/>
    <col min="2307" max="2307" width="15.52734375" style="130" customWidth="1"/>
    <col min="2308" max="2308" width="14.41015625" style="130" customWidth="1"/>
    <col min="2309" max="2309" width="15.64453125" style="130" bestFit="1" customWidth="1"/>
    <col min="2310" max="2310" width="14.3515625" style="130" customWidth="1"/>
    <col min="2311" max="2557" width="9.1171875" style="130"/>
    <col min="2558" max="2558" width="5.41015625" style="130" customWidth="1"/>
    <col min="2559" max="2559" width="33.87890625" style="130" customWidth="1"/>
    <col min="2560" max="2560" width="7.52734375" style="130" customWidth="1"/>
    <col min="2561" max="2561" width="7.87890625" style="130" customWidth="1"/>
    <col min="2562" max="2562" width="13" style="130" customWidth="1"/>
    <col min="2563" max="2563" width="15.52734375" style="130" customWidth="1"/>
    <col min="2564" max="2564" width="14.41015625" style="130" customWidth="1"/>
    <col min="2565" max="2565" width="15.64453125" style="130" bestFit="1" customWidth="1"/>
    <col min="2566" max="2566" width="14.3515625" style="130" customWidth="1"/>
    <col min="2567" max="2813" width="9.1171875" style="130"/>
    <col min="2814" max="2814" width="5.41015625" style="130" customWidth="1"/>
    <col min="2815" max="2815" width="33.87890625" style="130" customWidth="1"/>
    <col min="2816" max="2816" width="7.52734375" style="130" customWidth="1"/>
    <col min="2817" max="2817" width="7.87890625" style="130" customWidth="1"/>
    <col min="2818" max="2818" width="13" style="130" customWidth="1"/>
    <col min="2819" max="2819" width="15.52734375" style="130" customWidth="1"/>
    <col min="2820" max="2820" width="14.41015625" style="130" customWidth="1"/>
    <col min="2821" max="2821" width="15.64453125" style="130" bestFit="1" customWidth="1"/>
    <col min="2822" max="2822" width="14.3515625" style="130" customWidth="1"/>
    <col min="2823" max="3069" width="9.1171875" style="130"/>
    <col min="3070" max="3070" width="5.41015625" style="130" customWidth="1"/>
    <col min="3071" max="3071" width="33.87890625" style="130" customWidth="1"/>
    <col min="3072" max="3072" width="7.52734375" style="130" customWidth="1"/>
    <col min="3073" max="3073" width="7.87890625" style="130" customWidth="1"/>
    <col min="3074" max="3074" width="13" style="130" customWidth="1"/>
    <col min="3075" max="3075" width="15.52734375" style="130" customWidth="1"/>
    <col min="3076" max="3076" width="14.41015625" style="130" customWidth="1"/>
    <col min="3077" max="3077" width="15.64453125" style="130" bestFit="1" customWidth="1"/>
    <col min="3078" max="3078" width="14.3515625" style="130" customWidth="1"/>
    <col min="3079" max="3325" width="9.1171875" style="130"/>
    <col min="3326" max="3326" width="5.41015625" style="130" customWidth="1"/>
    <col min="3327" max="3327" width="33.87890625" style="130" customWidth="1"/>
    <col min="3328" max="3328" width="7.52734375" style="130" customWidth="1"/>
    <col min="3329" max="3329" width="7.87890625" style="130" customWidth="1"/>
    <col min="3330" max="3330" width="13" style="130" customWidth="1"/>
    <col min="3331" max="3331" width="15.52734375" style="130" customWidth="1"/>
    <col min="3332" max="3332" width="14.41015625" style="130" customWidth="1"/>
    <col min="3333" max="3333" width="15.64453125" style="130" bestFit="1" customWidth="1"/>
    <col min="3334" max="3334" width="14.3515625" style="130" customWidth="1"/>
    <col min="3335" max="3581" width="9.1171875" style="130"/>
    <col min="3582" max="3582" width="5.41015625" style="130" customWidth="1"/>
    <col min="3583" max="3583" width="33.87890625" style="130" customWidth="1"/>
    <col min="3584" max="3584" width="7.52734375" style="130" customWidth="1"/>
    <col min="3585" max="3585" width="7.87890625" style="130" customWidth="1"/>
    <col min="3586" max="3586" width="13" style="130" customWidth="1"/>
    <col min="3587" max="3587" width="15.52734375" style="130" customWidth="1"/>
    <col min="3588" max="3588" width="14.41015625" style="130" customWidth="1"/>
    <col min="3589" max="3589" width="15.64453125" style="130" bestFit="1" customWidth="1"/>
    <col min="3590" max="3590" width="14.3515625" style="130" customWidth="1"/>
    <col min="3591" max="3837" width="9.1171875" style="130"/>
    <col min="3838" max="3838" width="5.41015625" style="130" customWidth="1"/>
    <col min="3839" max="3839" width="33.87890625" style="130" customWidth="1"/>
    <col min="3840" max="3840" width="7.52734375" style="130" customWidth="1"/>
    <col min="3841" max="3841" width="7.87890625" style="130" customWidth="1"/>
    <col min="3842" max="3842" width="13" style="130" customWidth="1"/>
    <col min="3843" max="3843" width="15.52734375" style="130" customWidth="1"/>
    <col min="3844" max="3844" width="14.41015625" style="130" customWidth="1"/>
    <col min="3845" max="3845" width="15.64453125" style="130" bestFit="1" customWidth="1"/>
    <col min="3846" max="3846" width="14.3515625" style="130" customWidth="1"/>
    <col min="3847" max="4093" width="9.1171875" style="130"/>
    <col min="4094" max="4094" width="5.41015625" style="130" customWidth="1"/>
    <col min="4095" max="4095" width="33.87890625" style="130" customWidth="1"/>
    <col min="4096" max="4096" width="7.52734375" style="130" customWidth="1"/>
    <col min="4097" max="4097" width="7.87890625" style="130" customWidth="1"/>
    <col min="4098" max="4098" width="13" style="130" customWidth="1"/>
    <col min="4099" max="4099" width="15.52734375" style="130" customWidth="1"/>
    <col min="4100" max="4100" width="14.41015625" style="130" customWidth="1"/>
    <col min="4101" max="4101" width="15.64453125" style="130" bestFit="1" customWidth="1"/>
    <col min="4102" max="4102" width="14.3515625" style="130" customWidth="1"/>
    <col min="4103" max="4349" width="9.1171875" style="130"/>
    <col min="4350" max="4350" width="5.41015625" style="130" customWidth="1"/>
    <col min="4351" max="4351" width="33.87890625" style="130" customWidth="1"/>
    <col min="4352" max="4352" width="7.52734375" style="130" customWidth="1"/>
    <col min="4353" max="4353" width="7.87890625" style="130" customWidth="1"/>
    <col min="4354" max="4354" width="13" style="130" customWidth="1"/>
    <col min="4355" max="4355" width="15.52734375" style="130" customWidth="1"/>
    <col min="4356" max="4356" width="14.41015625" style="130" customWidth="1"/>
    <col min="4357" max="4357" width="15.64453125" style="130" bestFit="1" customWidth="1"/>
    <col min="4358" max="4358" width="14.3515625" style="130" customWidth="1"/>
    <col min="4359" max="4605" width="9.1171875" style="130"/>
    <col min="4606" max="4606" width="5.41015625" style="130" customWidth="1"/>
    <col min="4607" max="4607" width="33.87890625" style="130" customWidth="1"/>
    <col min="4608" max="4608" width="7.52734375" style="130" customWidth="1"/>
    <col min="4609" max="4609" width="7.87890625" style="130" customWidth="1"/>
    <col min="4610" max="4610" width="13" style="130" customWidth="1"/>
    <col min="4611" max="4611" width="15.52734375" style="130" customWidth="1"/>
    <col min="4612" max="4612" width="14.41015625" style="130" customWidth="1"/>
    <col min="4613" max="4613" width="15.64453125" style="130" bestFit="1" customWidth="1"/>
    <col min="4614" max="4614" width="14.3515625" style="130" customWidth="1"/>
    <col min="4615" max="4861" width="9.1171875" style="130"/>
    <col min="4862" max="4862" width="5.41015625" style="130" customWidth="1"/>
    <col min="4863" max="4863" width="33.87890625" style="130" customWidth="1"/>
    <col min="4864" max="4864" width="7.52734375" style="130" customWidth="1"/>
    <col min="4865" max="4865" width="7.87890625" style="130" customWidth="1"/>
    <col min="4866" max="4866" width="13" style="130" customWidth="1"/>
    <col min="4867" max="4867" width="15.52734375" style="130" customWidth="1"/>
    <col min="4868" max="4868" width="14.41015625" style="130" customWidth="1"/>
    <col min="4869" max="4869" width="15.64453125" style="130" bestFit="1" customWidth="1"/>
    <col min="4870" max="4870" width="14.3515625" style="130" customWidth="1"/>
    <col min="4871" max="5117" width="9.1171875" style="130"/>
    <col min="5118" max="5118" width="5.41015625" style="130" customWidth="1"/>
    <col min="5119" max="5119" width="33.87890625" style="130" customWidth="1"/>
    <col min="5120" max="5120" width="7.52734375" style="130" customWidth="1"/>
    <col min="5121" max="5121" width="7.87890625" style="130" customWidth="1"/>
    <col min="5122" max="5122" width="13" style="130" customWidth="1"/>
    <col min="5123" max="5123" width="15.52734375" style="130" customWidth="1"/>
    <col min="5124" max="5124" width="14.41015625" style="130" customWidth="1"/>
    <col min="5125" max="5125" width="15.64453125" style="130" bestFit="1" customWidth="1"/>
    <col min="5126" max="5126" width="14.3515625" style="130" customWidth="1"/>
    <col min="5127" max="5373" width="9.1171875" style="130"/>
    <col min="5374" max="5374" width="5.41015625" style="130" customWidth="1"/>
    <col min="5375" max="5375" width="33.87890625" style="130" customWidth="1"/>
    <col min="5376" max="5376" width="7.52734375" style="130" customWidth="1"/>
    <col min="5377" max="5377" width="7.87890625" style="130" customWidth="1"/>
    <col min="5378" max="5378" width="13" style="130" customWidth="1"/>
    <col min="5379" max="5379" width="15.52734375" style="130" customWidth="1"/>
    <col min="5380" max="5380" width="14.41015625" style="130" customWidth="1"/>
    <col min="5381" max="5381" width="15.64453125" style="130" bestFit="1" customWidth="1"/>
    <col min="5382" max="5382" width="14.3515625" style="130" customWidth="1"/>
    <col min="5383" max="5629" width="9.1171875" style="130"/>
    <col min="5630" max="5630" width="5.41015625" style="130" customWidth="1"/>
    <col min="5631" max="5631" width="33.87890625" style="130" customWidth="1"/>
    <col min="5632" max="5632" width="7.52734375" style="130" customWidth="1"/>
    <col min="5633" max="5633" width="7.87890625" style="130" customWidth="1"/>
    <col min="5634" max="5634" width="13" style="130" customWidth="1"/>
    <col min="5635" max="5635" width="15.52734375" style="130" customWidth="1"/>
    <col min="5636" max="5636" width="14.41015625" style="130" customWidth="1"/>
    <col min="5637" max="5637" width="15.64453125" style="130" bestFit="1" customWidth="1"/>
    <col min="5638" max="5638" width="14.3515625" style="130" customWidth="1"/>
    <col min="5639" max="5885" width="9.1171875" style="130"/>
    <col min="5886" max="5886" width="5.41015625" style="130" customWidth="1"/>
    <col min="5887" max="5887" width="33.87890625" style="130" customWidth="1"/>
    <col min="5888" max="5888" width="7.52734375" style="130" customWidth="1"/>
    <col min="5889" max="5889" width="7.87890625" style="130" customWidth="1"/>
    <col min="5890" max="5890" width="13" style="130" customWidth="1"/>
    <col min="5891" max="5891" width="15.52734375" style="130" customWidth="1"/>
    <col min="5892" max="5892" width="14.41015625" style="130" customWidth="1"/>
    <col min="5893" max="5893" width="15.64453125" style="130" bestFit="1" customWidth="1"/>
    <col min="5894" max="5894" width="14.3515625" style="130" customWidth="1"/>
    <col min="5895" max="6141" width="9.1171875" style="130"/>
    <col min="6142" max="6142" width="5.41015625" style="130" customWidth="1"/>
    <col min="6143" max="6143" width="33.87890625" style="130" customWidth="1"/>
    <col min="6144" max="6144" width="7.52734375" style="130" customWidth="1"/>
    <col min="6145" max="6145" width="7.87890625" style="130" customWidth="1"/>
    <col min="6146" max="6146" width="13" style="130" customWidth="1"/>
    <col min="6147" max="6147" width="15.52734375" style="130" customWidth="1"/>
    <col min="6148" max="6148" width="14.41015625" style="130" customWidth="1"/>
    <col min="6149" max="6149" width="15.64453125" style="130" bestFit="1" customWidth="1"/>
    <col min="6150" max="6150" width="14.3515625" style="130" customWidth="1"/>
    <col min="6151" max="6397" width="9.1171875" style="130"/>
    <col min="6398" max="6398" width="5.41015625" style="130" customWidth="1"/>
    <col min="6399" max="6399" width="33.87890625" style="130" customWidth="1"/>
    <col min="6400" max="6400" width="7.52734375" style="130" customWidth="1"/>
    <col min="6401" max="6401" width="7.87890625" style="130" customWidth="1"/>
    <col min="6402" max="6402" width="13" style="130" customWidth="1"/>
    <col min="6403" max="6403" width="15.52734375" style="130" customWidth="1"/>
    <col min="6404" max="6404" width="14.41015625" style="130" customWidth="1"/>
    <col min="6405" max="6405" width="15.64453125" style="130" bestFit="1" customWidth="1"/>
    <col min="6406" max="6406" width="14.3515625" style="130" customWidth="1"/>
    <col min="6407" max="6653" width="9.1171875" style="130"/>
    <col min="6654" max="6654" width="5.41015625" style="130" customWidth="1"/>
    <col min="6655" max="6655" width="33.87890625" style="130" customWidth="1"/>
    <col min="6656" max="6656" width="7.52734375" style="130" customWidth="1"/>
    <col min="6657" max="6657" width="7.87890625" style="130" customWidth="1"/>
    <col min="6658" max="6658" width="13" style="130" customWidth="1"/>
    <col min="6659" max="6659" width="15.52734375" style="130" customWidth="1"/>
    <col min="6660" max="6660" width="14.41015625" style="130" customWidth="1"/>
    <col min="6661" max="6661" width="15.64453125" style="130" bestFit="1" customWidth="1"/>
    <col min="6662" max="6662" width="14.3515625" style="130" customWidth="1"/>
    <col min="6663" max="6909" width="9.1171875" style="130"/>
    <col min="6910" max="6910" width="5.41015625" style="130" customWidth="1"/>
    <col min="6911" max="6911" width="33.87890625" style="130" customWidth="1"/>
    <col min="6912" max="6912" width="7.52734375" style="130" customWidth="1"/>
    <col min="6913" max="6913" width="7.87890625" style="130" customWidth="1"/>
    <col min="6914" max="6914" width="13" style="130" customWidth="1"/>
    <col min="6915" max="6915" width="15.52734375" style="130" customWidth="1"/>
    <col min="6916" max="6916" width="14.41015625" style="130" customWidth="1"/>
    <col min="6917" max="6917" width="15.64453125" style="130" bestFit="1" customWidth="1"/>
    <col min="6918" max="6918" width="14.3515625" style="130" customWidth="1"/>
    <col min="6919" max="7165" width="9.1171875" style="130"/>
    <col min="7166" max="7166" width="5.41015625" style="130" customWidth="1"/>
    <col min="7167" max="7167" width="33.87890625" style="130" customWidth="1"/>
    <col min="7168" max="7168" width="7.52734375" style="130" customWidth="1"/>
    <col min="7169" max="7169" width="7.87890625" style="130" customWidth="1"/>
    <col min="7170" max="7170" width="13" style="130" customWidth="1"/>
    <col min="7171" max="7171" width="15.52734375" style="130" customWidth="1"/>
    <col min="7172" max="7172" width="14.41015625" style="130" customWidth="1"/>
    <col min="7173" max="7173" width="15.64453125" style="130" bestFit="1" customWidth="1"/>
    <col min="7174" max="7174" width="14.3515625" style="130" customWidth="1"/>
    <col min="7175" max="7421" width="9.1171875" style="130"/>
    <col min="7422" max="7422" width="5.41015625" style="130" customWidth="1"/>
    <col min="7423" max="7423" width="33.87890625" style="130" customWidth="1"/>
    <col min="7424" max="7424" width="7.52734375" style="130" customWidth="1"/>
    <col min="7425" max="7425" width="7.87890625" style="130" customWidth="1"/>
    <col min="7426" max="7426" width="13" style="130" customWidth="1"/>
    <col min="7427" max="7427" width="15.52734375" style="130" customWidth="1"/>
    <col min="7428" max="7428" width="14.41015625" style="130" customWidth="1"/>
    <col min="7429" max="7429" width="15.64453125" style="130" bestFit="1" customWidth="1"/>
    <col min="7430" max="7430" width="14.3515625" style="130" customWidth="1"/>
    <col min="7431" max="7677" width="9.1171875" style="130"/>
    <col min="7678" max="7678" width="5.41015625" style="130" customWidth="1"/>
    <col min="7679" max="7679" width="33.87890625" style="130" customWidth="1"/>
    <col min="7680" max="7680" width="7.52734375" style="130" customWidth="1"/>
    <col min="7681" max="7681" width="7.87890625" style="130" customWidth="1"/>
    <col min="7682" max="7682" width="13" style="130" customWidth="1"/>
    <col min="7683" max="7683" width="15.52734375" style="130" customWidth="1"/>
    <col min="7684" max="7684" width="14.41015625" style="130" customWidth="1"/>
    <col min="7685" max="7685" width="15.64453125" style="130" bestFit="1" customWidth="1"/>
    <col min="7686" max="7686" width="14.3515625" style="130" customWidth="1"/>
    <col min="7687" max="7933" width="9.1171875" style="130"/>
    <col min="7934" max="7934" width="5.41015625" style="130" customWidth="1"/>
    <col min="7935" max="7935" width="33.87890625" style="130" customWidth="1"/>
    <col min="7936" max="7936" width="7.52734375" style="130" customWidth="1"/>
    <col min="7937" max="7937" width="7.87890625" style="130" customWidth="1"/>
    <col min="7938" max="7938" width="13" style="130" customWidth="1"/>
    <col min="7939" max="7939" width="15.52734375" style="130" customWidth="1"/>
    <col min="7940" max="7940" width="14.41015625" style="130" customWidth="1"/>
    <col min="7941" max="7941" width="15.64453125" style="130" bestFit="1" customWidth="1"/>
    <col min="7942" max="7942" width="14.3515625" style="130" customWidth="1"/>
    <col min="7943" max="8189" width="9.1171875" style="130"/>
    <col min="8190" max="8190" width="5.41015625" style="130" customWidth="1"/>
    <col min="8191" max="8191" width="33.87890625" style="130" customWidth="1"/>
    <col min="8192" max="8192" width="7.52734375" style="130" customWidth="1"/>
    <col min="8193" max="8193" width="7.87890625" style="130" customWidth="1"/>
    <col min="8194" max="8194" width="13" style="130" customWidth="1"/>
    <col min="8195" max="8195" width="15.52734375" style="130" customWidth="1"/>
    <col min="8196" max="8196" width="14.41015625" style="130" customWidth="1"/>
    <col min="8197" max="8197" width="15.64453125" style="130" bestFit="1" customWidth="1"/>
    <col min="8198" max="8198" width="14.3515625" style="130" customWidth="1"/>
    <col min="8199" max="8445" width="9.1171875" style="130"/>
    <col min="8446" max="8446" width="5.41015625" style="130" customWidth="1"/>
    <col min="8447" max="8447" width="33.87890625" style="130" customWidth="1"/>
    <col min="8448" max="8448" width="7.52734375" style="130" customWidth="1"/>
    <col min="8449" max="8449" width="7.87890625" style="130" customWidth="1"/>
    <col min="8450" max="8450" width="13" style="130" customWidth="1"/>
    <col min="8451" max="8451" width="15.52734375" style="130" customWidth="1"/>
    <col min="8452" max="8452" width="14.41015625" style="130" customWidth="1"/>
    <col min="8453" max="8453" width="15.64453125" style="130" bestFit="1" customWidth="1"/>
    <col min="8454" max="8454" width="14.3515625" style="130" customWidth="1"/>
    <col min="8455" max="8701" width="9.1171875" style="130"/>
    <col min="8702" max="8702" width="5.41015625" style="130" customWidth="1"/>
    <col min="8703" max="8703" width="33.87890625" style="130" customWidth="1"/>
    <col min="8704" max="8704" width="7.52734375" style="130" customWidth="1"/>
    <col min="8705" max="8705" width="7.87890625" style="130" customWidth="1"/>
    <col min="8706" max="8706" width="13" style="130" customWidth="1"/>
    <col min="8707" max="8707" width="15.52734375" style="130" customWidth="1"/>
    <col min="8708" max="8708" width="14.41015625" style="130" customWidth="1"/>
    <col min="8709" max="8709" width="15.64453125" style="130" bestFit="1" customWidth="1"/>
    <col min="8710" max="8710" width="14.3515625" style="130" customWidth="1"/>
    <col min="8711" max="8957" width="9.1171875" style="130"/>
    <col min="8958" max="8958" width="5.41015625" style="130" customWidth="1"/>
    <col min="8959" max="8959" width="33.87890625" style="130" customWidth="1"/>
    <col min="8960" max="8960" width="7.52734375" style="130" customWidth="1"/>
    <col min="8961" max="8961" width="7.87890625" style="130" customWidth="1"/>
    <col min="8962" max="8962" width="13" style="130" customWidth="1"/>
    <col min="8963" max="8963" width="15.52734375" style="130" customWidth="1"/>
    <col min="8964" max="8964" width="14.41015625" style="130" customWidth="1"/>
    <col min="8965" max="8965" width="15.64453125" style="130" bestFit="1" customWidth="1"/>
    <col min="8966" max="8966" width="14.3515625" style="130" customWidth="1"/>
    <col min="8967" max="9213" width="9.1171875" style="130"/>
    <col min="9214" max="9214" width="5.41015625" style="130" customWidth="1"/>
    <col min="9215" max="9215" width="33.87890625" style="130" customWidth="1"/>
    <col min="9216" max="9216" width="7.52734375" style="130" customWidth="1"/>
    <col min="9217" max="9217" width="7.87890625" style="130" customWidth="1"/>
    <col min="9218" max="9218" width="13" style="130" customWidth="1"/>
    <col min="9219" max="9219" width="15.52734375" style="130" customWidth="1"/>
    <col min="9220" max="9220" width="14.41015625" style="130" customWidth="1"/>
    <col min="9221" max="9221" width="15.64453125" style="130" bestFit="1" customWidth="1"/>
    <col min="9222" max="9222" width="14.3515625" style="130" customWidth="1"/>
    <col min="9223" max="9469" width="9.1171875" style="130"/>
    <col min="9470" max="9470" width="5.41015625" style="130" customWidth="1"/>
    <col min="9471" max="9471" width="33.87890625" style="130" customWidth="1"/>
    <col min="9472" max="9472" width="7.52734375" style="130" customWidth="1"/>
    <col min="9473" max="9473" width="7.87890625" style="130" customWidth="1"/>
    <col min="9474" max="9474" width="13" style="130" customWidth="1"/>
    <col min="9475" max="9475" width="15.52734375" style="130" customWidth="1"/>
    <col min="9476" max="9476" width="14.41015625" style="130" customWidth="1"/>
    <col min="9477" max="9477" width="15.64453125" style="130" bestFit="1" customWidth="1"/>
    <col min="9478" max="9478" width="14.3515625" style="130" customWidth="1"/>
    <col min="9479" max="9725" width="9.1171875" style="130"/>
    <col min="9726" max="9726" width="5.41015625" style="130" customWidth="1"/>
    <col min="9727" max="9727" width="33.87890625" style="130" customWidth="1"/>
    <col min="9728" max="9728" width="7.52734375" style="130" customWidth="1"/>
    <col min="9729" max="9729" width="7.87890625" style="130" customWidth="1"/>
    <col min="9730" max="9730" width="13" style="130" customWidth="1"/>
    <col min="9731" max="9731" width="15.52734375" style="130" customWidth="1"/>
    <col min="9732" max="9732" width="14.41015625" style="130" customWidth="1"/>
    <col min="9733" max="9733" width="15.64453125" style="130" bestFit="1" customWidth="1"/>
    <col min="9734" max="9734" width="14.3515625" style="130" customWidth="1"/>
    <col min="9735" max="9981" width="9.1171875" style="130"/>
    <col min="9982" max="9982" width="5.41015625" style="130" customWidth="1"/>
    <col min="9983" max="9983" width="33.87890625" style="130" customWidth="1"/>
    <col min="9984" max="9984" width="7.52734375" style="130" customWidth="1"/>
    <col min="9985" max="9985" width="7.87890625" style="130" customWidth="1"/>
    <col min="9986" max="9986" width="13" style="130" customWidth="1"/>
    <col min="9987" max="9987" width="15.52734375" style="130" customWidth="1"/>
    <col min="9988" max="9988" width="14.41015625" style="130" customWidth="1"/>
    <col min="9989" max="9989" width="15.64453125" style="130" bestFit="1" customWidth="1"/>
    <col min="9990" max="9990" width="14.3515625" style="130" customWidth="1"/>
    <col min="9991" max="10237" width="9.1171875" style="130"/>
    <col min="10238" max="10238" width="5.41015625" style="130" customWidth="1"/>
    <col min="10239" max="10239" width="33.87890625" style="130" customWidth="1"/>
    <col min="10240" max="10240" width="7.52734375" style="130" customWidth="1"/>
    <col min="10241" max="10241" width="7.87890625" style="130" customWidth="1"/>
    <col min="10242" max="10242" width="13" style="130" customWidth="1"/>
    <col min="10243" max="10243" width="15.52734375" style="130" customWidth="1"/>
    <col min="10244" max="10244" width="14.41015625" style="130" customWidth="1"/>
    <col min="10245" max="10245" width="15.64453125" style="130" bestFit="1" customWidth="1"/>
    <col min="10246" max="10246" width="14.3515625" style="130" customWidth="1"/>
    <col min="10247" max="10493" width="9.1171875" style="130"/>
    <col min="10494" max="10494" width="5.41015625" style="130" customWidth="1"/>
    <col min="10495" max="10495" width="33.87890625" style="130" customWidth="1"/>
    <col min="10496" max="10496" width="7.52734375" style="130" customWidth="1"/>
    <col min="10497" max="10497" width="7.87890625" style="130" customWidth="1"/>
    <col min="10498" max="10498" width="13" style="130" customWidth="1"/>
    <col min="10499" max="10499" width="15.52734375" style="130" customWidth="1"/>
    <col min="10500" max="10500" width="14.41015625" style="130" customWidth="1"/>
    <col min="10501" max="10501" width="15.64453125" style="130" bestFit="1" customWidth="1"/>
    <col min="10502" max="10502" width="14.3515625" style="130" customWidth="1"/>
    <col min="10503" max="10749" width="9.1171875" style="130"/>
    <col min="10750" max="10750" width="5.41015625" style="130" customWidth="1"/>
    <col min="10751" max="10751" width="33.87890625" style="130" customWidth="1"/>
    <col min="10752" max="10752" width="7.52734375" style="130" customWidth="1"/>
    <col min="10753" max="10753" width="7.87890625" style="130" customWidth="1"/>
    <col min="10754" max="10754" width="13" style="130" customWidth="1"/>
    <col min="10755" max="10755" width="15.52734375" style="130" customWidth="1"/>
    <col min="10756" max="10756" width="14.41015625" style="130" customWidth="1"/>
    <col min="10757" max="10757" width="15.64453125" style="130" bestFit="1" customWidth="1"/>
    <col min="10758" max="10758" width="14.3515625" style="130" customWidth="1"/>
    <col min="10759" max="11005" width="9.1171875" style="130"/>
    <col min="11006" max="11006" width="5.41015625" style="130" customWidth="1"/>
    <col min="11007" max="11007" width="33.87890625" style="130" customWidth="1"/>
    <col min="11008" max="11008" width="7.52734375" style="130" customWidth="1"/>
    <col min="11009" max="11009" width="7.87890625" style="130" customWidth="1"/>
    <col min="11010" max="11010" width="13" style="130" customWidth="1"/>
    <col min="11011" max="11011" width="15.52734375" style="130" customWidth="1"/>
    <col min="11012" max="11012" width="14.41015625" style="130" customWidth="1"/>
    <col min="11013" max="11013" width="15.64453125" style="130" bestFit="1" customWidth="1"/>
    <col min="11014" max="11014" width="14.3515625" style="130" customWidth="1"/>
    <col min="11015" max="11261" width="9.1171875" style="130"/>
    <col min="11262" max="11262" width="5.41015625" style="130" customWidth="1"/>
    <col min="11263" max="11263" width="33.87890625" style="130" customWidth="1"/>
    <col min="11264" max="11264" width="7.52734375" style="130" customWidth="1"/>
    <col min="11265" max="11265" width="7.87890625" style="130" customWidth="1"/>
    <col min="11266" max="11266" width="13" style="130" customWidth="1"/>
    <col min="11267" max="11267" width="15.52734375" style="130" customWidth="1"/>
    <col min="11268" max="11268" width="14.41015625" style="130" customWidth="1"/>
    <col min="11269" max="11269" width="15.64453125" style="130" bestFit="1" customWidth="1"/>
    <col min="11270" max="11270" width="14.3515625" style="130" customWidth="1"/>
    <col min="11271" max="11517" width="9.1171875" style="130"/>
    <col min="11518" max="11518" width="5.41015625" style="130" customWidth="1"/>
    <col min="11519" max="11519" width="33.87890625" style="130" customWidth="1"/>
    <col min="11520" max="11520" width="7.52734375" style="130" customWidth="1"/>
    <col min="11521" max="11521" width="7.87890625" style="130" customWidth="1"/>
    <col min="11522" max="11522" width="13" style="130" customWidth="1"/>
    <col min="11523" max="11523" width="15.52734375" style="130" customWidth="1"/>
    <col min="11524" max="11524" width="14.41015625" style="130" customWidth="1"/>
    <col min="11525" max="11525" width="15.64453125" style="130" bestFit="1" customWidth="1"/>
    <col min="11526" max="11526" width="14.3515625" style="130" customWidth="1"/>
    <col min="11527" max="11773" width="9.1171875" style="130"/>
    <col min="11774" max="11774" width="5.41015625" style="130" customWidth="1"/>
    <col min="11775" max="11775" width="33.87890625" style="130" customWidth="1"/>
    <col min="11776" max="11776" width="7.52734375" style="130" customWidth="1"/>
    <col min="11777" max="11777" width="7.87890625" style="130" customWidth="1"/>
    <col min="11778" max="11778" width="13" style="130" customWidth="1"/>
    <col min="11779" max="11779" width="15.52734375" style="130" customWidth="1"/>
    <col min="11780" max="11780" width="14.41015625" style="130" customWidth="1"/>
    <col min="11781" max="11781" width="15.64453125" style="130" bestFit="1" customWidth="1"/>
    <col min="11782" max="11782" width="14.3515625" style="130" customWidth="1"/>
    <col min="11783" max="12029" width="9.1171875" style="130"/>
    <col min="12030" max="12030" width="5.41015625" style="130" customWidth="1"/>
    <col min="12031" max="12031" width="33.87890625" style="130" customWidth="1"/>
    <col min="12032" max="12032" width="7.52734375" style="130" customWidth="1"/>
    <col min="12033" max="12033" width="7.87890625" style="130" customWidth="1"/>
    <col min="12034" max="12034" width="13" style="130" customWidth="1"/>
    <col min="12035" max="12035" width="15.52734375" style="130" customWidth="1"/>
    <col min="12036" max="12036" width="14.41015625" style="130" customWidth="1"/>
    <col min="12037" max="12037" width="15.64453125" style="130" bestFit="1" customWidth="1"/>
    <col min="12038" max="12038" width="14.3515625" style="130" customWidth="1"/>
    <col min="12039" max="12285" width="9.1171875" style="130"/>
    <col min="12286" max="12286" width="5.41015625" style="130" customWidth="1"/>
    <col min="12287" max="12287" width="33.87890625" style="130" customWidth="1"/>
    <col min="12288" max="12288" width="7.52734375" style="130" customWidth="1"/>
    <col min="12289" max="12289" width="7.87890625" style="130" customWidth="1"/>
    <col min="12290" max="12290" width="13" style="130" customWidth="1"/>
    <col min="12291" max="12291" width="15.52734375" style="130" customWidth="1"/>
    <col min="12292" max="12292" width="14.41015625" style="130" customWidth="1"/>
    <col min="12293" max="12293" width="15.64453125" style="130" bestFit="1" customWidth="1"/>
    <col min="12294" max="12294" width="14.3515625" style="130" customWidth="1"/>
    <col min="12295" max="12541" width="9.1171875" style="130"/>
    <col min="12542" max="12542" width="5.41015625" style="130" customWidth="1"/>
    <col min="12543" max="12543" width="33.87890625" style="130" customWidth="1"/>
    <col min="12544" max="12544" width="7.52734375" style="130" customWidth="1"/>
    <col min="12545" max="12545" width="7.87890625" style="130" customWidth="1"/>
    <col min="12546" max="12546" width="13" style="130" customWidth="1"/>
    <col min="12547" max="12547" width="15.52734375" style="130" customWidth="1"/>
    <col min="12548" max="12548" width="14.41015625" style="130" customWidth="1"/>
    <col min="12549" max="12549" width="15.64453125" style="130" bestFit="1" customWidth="1"/>
    <col min="12550" max="12550" width="14.3515625" style="130" customWidth="1"/>
    <col min="12551" max="12797" width="9.1171875" style="130"/>
    <col min="12798" max="12798" width="5.41015625" style="130" customWidth="1"/>
    <col min="12799" max="12799" width="33.87890625" style="130" customWidth="1"/>
    <col min="12800" max="12800" width="7.52734375" style="130" customWidth="1"/>
    <col min="12801" max="12801" width="7.87890625" style="130" customWidth="1"/>
    <col min="12802" max="12802" width="13" style="130" customWidth="1"/>
    <col min="12803" max="12803" width="15.52734375" style="130" customWidth="1"/>
    <col min="12804" max="12804" width="14.41015625" style="130" customWidth="1"/>
    <col min="12805" max="12805" width="15.64453125" style="130" bestFit="1" customWidth="1"/>
    <col min="12806" max="12806" width="14.3515625" style="130" customWidth="1"/>
    <col min="12807" max="13053" width="9.1171875" style="130"/>
    <col min="13054" max="13054" width="5.41015625" style="130" customWidth="1"/>
    <col min="13055" max="13055" width="33.87890625" style="130" customWidth="1"/>
    <col min="13056" max="13056" width="7.52734375" style="130" customWidth="1"/>
    <col min="13057" max="13057" width="7.87890625" style="130" customWidth="1"/>
    <col min="13058" max="13058" width="13" style="130" customWidth="1"/>
    <col min="13059" max="13059" width="15.52734375" style="130" customWidth="1"/>
    <col min="13060" max="13060" width="14.41015625" style="130" customWidth="1"/>
    <col min="13061" max="13061" width="15.64453125" style="130" bestFit="1" customWidth="1"/>
    <col min="13062" max="13062" width="14.3515625" style="130" customWidth="1"/>
    <col min="13063" max="13309" width="9.1171875" style="130"/>
    <col min="13310" max="13310" width="5.41015625" style="130" customWidth="1"/>
    <col min="13311" max="13311" width="33.87890625" style="130" customWidth="1"/>
    <col min="13312" max="13312" width="7.52734375" style="130" customWidth="1"/>
    <col min="13313" max="13313" width="7.87890625" style="130" customWidth="1"/>
    <col min="13314" max="13314" width="13" style="130" customWidth="1"/>
    <col min="13315" max="13315" width="15.52734375" style="130" customWidth="1"/>
    <col min="13316" max="13316" width="14.41015625" style="130" customWidth="1"/>
    <col min="13317" max="13317" width="15.64453125" style="130" bestFit="1" customWidth="1"/>
    <col min="13318" max="13318" width="14.3515625" style="130" customWidth="1"/>
    <col min="13319" max="13565" width="9.1171875" style="130"/>
    <col min="13566" max="13566" width="5.41015625" style="130" customWidth="1"/>
    <col min="13567" max="13567" width="33.87890625" style="130" customWidth="1"/>
    <col min="13568" max="13568" width="7.52734375" style="130" customWidth="1"/>
    <col min="13569" max="13569" width="7.87890625" style="130" customWidth="1"/>
    <col min="13570" max="13570" width="13" style="130" customWidth="1"/>
    <col min="13571" max="13571" width="15.52734375" style="130" customWidth="1"/>
    <col min="13572" max="13572" width="14.41015625" style="130" customWidth="1"/>
    <col min="13573" max="13573" width="15.64453125" style="130" bestFit="1" customWidth="1"/>
    <col min="13574" max="13574" width="14.3515625" style="130" customWidth="1"/>
    <col min="13575" max="13821" width="9.1171875" style="130"/>
    <col min="13822" max="13822" width="5.41015625" style="130" customWidth="1"/>
    <col min="13823" max="13823" width="33.87890625" style="130" customWidth="1"/>
    <col min="13824" max="13824" width="7.52734375" style="130" customWidth="1"/>
    <col min="13825" max="13825" width="7.87890625" style="130" customWidth="1"/>
    <col min="13826" max="13826" width="13" style="130" customWidth="1"/>
    <col min="13827" max="13827" width="15.52734375" style="130" customWidth="1"/>
    <col min="13828" max="13828" width="14.41015625" style="130" customWidth="1"/>
    <col min="13829" max="13829" width="15.64453125" style="130" bestFit="1" customWidth="1"/>
    <col min="13830" max="13830" width="14.3515625" style="130" customWidth="1"/>
    <col min="13831" max="14077" width="9.1171875" style="130"/>
    <col min="14078" max="14078" width="5.41015625" style="130" customWidth="1"/>
    <col min="14079" max="14079" width="33.87890625" style="130" customWidth="1"/>
    <col min="14080" max="14080" width="7.52734375" style="130" customWidth="1"/>
    <col min="14081" max="14081" width="7.87890625" style="130" customWidth="1"/>
    <col min="14082" max="14082" width="13" style="130" customWidth="1"/>
    <col min="14083" max="14083" width="15.52734375" style="130" customWidth="1"/>
    <col min="14084" max="14084" width="14.41015625" style="130" customWidth="1"/>
    <col min="14085" max="14085" width="15.64453125" style="130" bestFit="1" customWidth="1"/>
    <col min="14086" max="14086" width="14.3515625" style="130" customWidth="1"/>
    <col min="14087" max="14333" width="9.1171875" style="130"/>
    <col min="14334" max="14334" width="5.41015625" style="130" customWidth="1"/>
    <col min="14335" max="14335" width="33.87890625" style="130" customWidth="1"/>
    <col min="14336" max="14336" width="7.52734375" style="130" customWidth="1"/>
    <col min="14337" max="14337" width="7.87890625" style="130" customWidth="1"/>
    <col min="14338" max="14338" width="13" style="130" customWidth="1"/>
    <col min="14339" max="14339" width="15.52734375" style="130" customWidth="1"/>
    <col min="14340" max="14340" width="14.41015625" style="130" customWidth="1"/>
    <col min="14341" max="14341" width="15.64453125" style="130" bestFit="1" customWidth="1"/>
    <col min="14342" max="14342" width="14.3515625" style="130" customWidth="1"/>
    <col min="14343" max="14589" width="9.1171875" style="130"/>
    <col min="14590" max="14590" width="5.41015625" style="130" customWidth="1"/>
    <col min="14591" max="14591" width="33.87890625" style="130" customWidth="1"/>
    <col min="14592" max="14592" width="7.52734375" style="130" customWidth="1"/>
    <col min="14593" max="14593" width="7.87890625" style="130" customWidth="1"/>
    <col min="14594" max="14594" width="13" style="130" customWidth="1"/>
    <col min="14595" max="14595" width="15.52734375" style="130" customWidth="1"/>
    <col min="14596" max="14596" width="14.41015625" style="130" customWidth="1"/>
    <col min="14597" max="14597" width="15.64453125" style="130" bestFit="1" customWidth="1"/>
    <col min="14598" max="14598" width="14.3515625" style="130" customWidth="1"/>
    <col min="14599" max="14845" width="9.1171875" style="130"/>
    <col min="14846" max="14846" width="5.41015625" style="130" customWidth="1"/>
    <col min="14847" max="14847" width="33.87890625" style="130" customWidth="1"/>
    <col min="14848" max="14848" width="7.52734375" style="130" customWidth="1"/>
    <col min="14849" max="14849" width="7.87890625" style="130" customWidth="1"/>
    <col min="14850" max="14850" width="13" style="130" customWidth="1"/>
    <col min="14851" max="14851" width="15.52734375" style="130" customWidth="1"/>
    <col min="14852" max="14852" width="14.41015625" style="130" customWidth="1"/>
    <col min="14853" max="14853" width="15.64453125" style="130" bestFit="1" customWidth="1"/>
    <col min="14854" max="14854" width="14.3515625" style="130" customWidth="1"/>
    <col min="14855" max="15101" width="9.1171875" style="130"/>
    <col min="15102" max="15102" width="5.41015625" style="130" customWidth="1"/>
    <col min="15103" max="15103" width="33.87890625" style="130" customWidth="1"/>
    <col min="15104" max="15104" width="7.52734375" style="130" customWidth="1"/>
    <col min="15105" max="15105" width="7.87890625" style="130" customWidth="1"/>
    <col min="15106" max="15106" width="13" style="130" customWidth="1"/>
    <col min="15107" max="15107" width="15.52734375" style="130" customWidth="1"/>
    <col min="15108" max="15108" width="14.41015625" style="130" customWidth="1"/>
    <col min="15109" max="15109" width="15.64453125" style="130" bestFit="1" customWidth="1"/>
    <col min="15110" max="15110" width="14.3515625" style="130" customWidth="1"/>
    <col min="15111" max="15357" width="9.1171875" style="130"/>
    <col min="15358" max="15358" width="5.41015625" style="130" customWidth="1"/>
    <col min="15359" max="15359" width="33.87890625" style="130" customWidth="1"/>
    <col min="15360" max="15360" width="7.52734375" style="130" customWidth="1"/>
    <col min="15361" max="15361" width="7.87890625" style="130" customWidth="1"/>
    <col min="15362" max="15362" width="13" style="130" customWidth="1"/>
    <col min="15363" max="15363" width="15.52734375" style="130" customWidth="1"/>
    <col min="15364" max="15364" width="14.41015625" style="130" customWidth="1"/>
    <col min="15365" max="15365" width="15.64453125" style="130" bestFit="1" customWidth="1"/>
    <col min="15366" max="15366" width="14.3515625" style="130" customWidth="1"/>
    <col min="15367" max="15613" width="9.1171875" style="130"/>
    <col min="15614" max="15614" width="5.41015625" style="130" customWidth="1"/>
    <col min="15615" max="15615" width="33.87890625" style="130" customWidth="1"/>
    <col min="15616" max="15616" width="7.52734375" style="130" customWidth="1"/>
    <col min="15617" max="15617" width="7.87890625" style="130" customWidth="1"/>
    <col min="15618" max="15618" width="13" style="130" customWidth="1"/>
    <col min="15619" max="15619" width="15.52734375" style="130" customWidth="1"/>
    <col min="15620" max="15620" width="14.41015625" style="130" customWidth="1"/>
    <col min="15621" max="15621" width="15.64453125" style="130" bestFit="1" customWidth="1"/>
    <col min="15622" max="15622" width="14.3515625" style="130" customWidth="1"/>
    <col min="15623" max="15869" width="9.1171875" style="130"/>
    <col min="15870" max="15870" width="5.41015625" style="130" customWidth="1"/>
    <col min="15871" max="15871" width="33.87890625" style="130" customWidth="1"/>
    <col min="15872" max="15872" width="7.52734375" style="130" customWidth="1"/>
    <col min="15873" max="15873" width="7.87890625" style="130" customWidth="1"/>
    <col min="15874" max="15874" width="13" style="130" customWidth="1"/>
    <col min="15875" max="15875" width="15.52734375" style="130" customWidth="1"/>
    <col min="15876" max="15876" width="14.41015625" style="130" customWidth="1"/>
    <col min="15877" max="15877" width="15.64453125" style="130" bestFit="1" customWidth="1"/>
    <col min="15878" max="15878" width="14.3515625" style="130" customWidth="1"/>
    <col min="15879" max="16125" width="9.1171875" style="130"/>
    <col min="16126" max="16126" width="5.41015625" style="130" customWidth="1"/>
    <col min="16127" max="16127" width="33.87890625" style="130" customWidth="1"/>
    <col min="16128" max="16128" width="7.52734375" style="130" customWidth="1"/>
    <col min="16129" max="16129" width="7.87890625" style="130" customWidth="1"/>
    <col min="16130" max="16130" width="13" style="130" customWidth="1"/>
    <col min="16131" max="16131" width="15.52734375" style="130" customWidth="1"/>
    <col min="16132" max="16132" width="14.41015625" style="130" customWidth="1"/>
    <col min="16133" max="16133" width="15.64453125" style="130" bestFit="1" customWidth="1"/>
    <col min="16134" max="16134" width="14.3515625" style="130" customWidth="1"/>
    <col min="16135" max="16384" width="9.1171875" style="130"/>
  </cols>
  <sheetData>
    <row r="1" spans="1:8" x14ac:dyDescent="0.5">
      <c r="A1" s="175" t="s">
        <v>398</v>
      </c>
      <c r="B1" s="175"/>
      <c r="C1" s="175"/>
      <c r="D1" s="175"/>
      <c r="E1" s="175"/>
      <c r="F1" s="175"/>
      <c r="G1" s="175"/>
      <c r="H1" s="175"/>
    </row>
    <row r="2" spans="1:8" s="132" customFormat="1" ht="13.7" x14ac:dyDescent="0.5">
      <c r="A2" s="182"/>
      <c r="B2" s="182"/>
      <c r="C2" s="182"/>
      <c r="D2" s="182"/>
      <c r="E2" s="182"/>
      <c r="F2" s="182"/>
      <c r="G2" s="182"/>
      <c r="H2" s="122"/>
    </row>
    <row r="3" spans="1:8" s="132" customFormat="1" ht="13.7" x14ac:dyDescent="0.5">
      <c r="A3" s="174" t="s">
        <v>0</v>
      </c>
      <c r="B3" s="174" t="s">
        <v>26</v>
      </c>
      <c r="C3" s="176" t="s">
        <v>44</v>
      </c>
      <c r="D3" s="176" t="s">
        <v>62</v>
      </c>
      <c r="E3" s="176"/>
      <c r="F3" s="176"/>
      <c r="G3" s="177" t="s">
        <v>104</v>
      </c>
      <c r="H3" s="177" t="s">
        <v>105</v>
      </c>
    </row>
    <row r="4" spans="1:8" s="132" customFormat="1" ht="41" x14ac:dyDescent="0.5">
      <c r="A4" s="174"/>
      <c r="B4" s="174"/>
      <c r="C4" s="176"/>
      <c r="D4" s="18" t="s">
        <v>45</v>
      </c>
      <c r="E4" s="19" t="s">
        <v>56</v>
      </c>
      <c r="F4" s="19" t="s">
        <v>43</v>
      </c>
      <c r="G4" s="178"/>
      <c r="H4" s="178"/>
    </row>
    <row r="5" spans="1:8" s="132" customFormat="1" ht="13.7" x14ac:dyDescent="0.5">
      <c r="A5" s="63" t="s">
        <v>11</v>
      </c>
      <c r="B5" s="72" t="s">
        <v>46</v>
      </c>
      <c r="C5" s="124">
        <f>SUBTOTAL(9,C6:C17)</f>
        <v>1750</v>
      </c>
      <c r="D5" s="124">
        <f>SUBTOTAL(9,D6:D17)</f>
        <v>1011</v>
      </c>
      <c r="E5" s="124">
        <f t="shared" ref="E5:F5" si="0">SUBTOTAL(9,E6:E17)</f>
        <v>1011</v>
      </c>
      <c r="F5" s="124">
        <f t="shared" si="0"/>
        <v>0</v>
      </c>
      <c r="G5" s="124">
        <f>C5-E5</f>
        <v>739</v>
      </c>
      <c r="H5" s="120">
        <f>E5/C5</f>
        <v>0.57771428571428574</v>
      </c>
    </row>
    <row r="6" spans="1:8" s="132" customFormat="1" ht="28" x14ac:dyDescent="0.5">
      <c r="A6" s="65">
        <v>1</v>
      </c>
      <c r="B6" s="64" t="s">
        <v>63</v>
      </c>
      <c r="C6" s="89">
        <v>163</v>
      </c>
      <c r="D6" s="89">
        <f>E6+0</f>
        <v>162.69999999999999</v>
      </c>
      <c r="E6" s="138">
        <v>162.69999999999999</v>
      </c>
      <c r="F6" s="138">
        <v>0</v>
      </c>
      <c r="G6" s="89">
        <f>C6-E6</f>
        <v>0.30000000000001137</v>
      </c>
      <c r="H6" s="52"/>
    </row>
    <row r="7" spans="1:8" s="132" customFormat="1" ht="28" x14ac:dyDescent="0.5">
      <c r="A7" s="65">
        <v>2</v>
      </c>
      <c r="B7" s="64" t="s">
        <v>10</v>
      </c>
      <c r="C7" s="89">
        <v>278</v>
      </c>
      <c r="D7" s="89">
        <f>E7+0</f>
        <v>235.3</v>
      </c>
      <c r="E7" s="138">
        <v>235.3</v>
      </c>
      <c r="F7" s="138">
        <v>0</v>
      </c>
      <c r="G7" s="89">
        <f t="shared" ref="G7:G70" si="1">C7-E7</f>
        <v>42.699999999999989</v>
      </c>
      <c r="H7" s="52"/>
    </row>
    <row r="8" spans="1:8" s="132" customFormat="1" ht="56" x14ac:dyDescent="0.5">
      <c r="A8" s="65">
        <v>3</v>
      </c>
      <c r="B8" s="64" t="s">
        <v>64</v>
      </c>
      <c r="C8" s="89">
        <v>180</v>
      </c>
      <c r="D8" s="89">
        <f>E8+F8</f>
        <v>76.7</v>
      </c>
      <c r="E8" s="138">
        <v>76.7</v>
      </c>
      <c r="F8" s="138">
        <v>0</v>
      </c>
      <c r="G8" s="89">
        <f t="shared" si="1"/>
        <v>103.3</v>
      </c>
      <c r="H8" s="52"/>
    </row>
    <row r="9" spans="1:8" s="132" customFormat="1" ht="28" x14ac:dyDescent="0.5">
      <c r="A9" s="65">
        <v>4</v>
      </c>
      <c r="B9" s="64" t="s">
        <v>65</v>
      </c>
      <c r="C9" s="89">
        <v>43</v>
      </c>
      <c r="D9" s="89">
        <f t="shared" ref="D9:D72" si="2">E9+F9</f>
        <v>37.799999999999997</v>
      </c>
      <c r="E9" s="138">
        <v>37.799999999999997</v>
      </c>
      <c r="F9" s="138">
        <v>0</v>
      </c>
      <c r="G9" s="89">
        <f t="shared" si="1"/>
        <v>5.2000000000000028</v>
      </c>
      <c r="H9" s="52"/>
    </row>
    <row r="10" spans="1:8" s="132" customFormat="1" ht="42" x14ac:dyDescent="0.5">
      <c r="A10" s="65">
        <v>5</v>
      </c>
      <c r="B10" s="64" t="s">
        <v>66</v>
      </c>
      <c r="C10" s="89">
        <v>77</v>
      </c>
      <c r="D10" s="89">
        <f t="shared" si="2"/>
        <v>63</v>
      </c>
      <c r="E10" s="138">
        <v>63</v>
      </c>
      <c r="F10" s="138">
        <v>0</v>
      </c>
      <c r="G10" s="89">
        <f t="shared" si="1"/>
        <v>14</v>
      </c>
      <c r="H10" s="52"/>
    </row>
    <row r="11" spans="1:8" s="132" customFormat="1" ht="28" x14ac:dyDescent="0.5">
      <c r="A11" s="65">
        <v>6</v>
      </c>
      <c r="B11" s="64" t="s">
        <v>67</v>
      </c>
      <c r="C11" s="89">
        <v>120</v>
      </c>
      <c r="D11" s="89">
        <f t="shared" si="2"/>
        <v>27.5</v>
      </c>
      <c r="E11" s="138">
        <v>27.5</v>
      </c>
      <c r="F11" s="138">
        <v>0</v>
      </c>
      <c r="G11" s="89">
        <f t="shared" si="1"/>
        <v>92.5</v>
      </c>
      <c r="H11" s="52"/>
    </row>
    <row r="12" spans="1:8" s="132" customFormat="1" ht="28" x14ac:dyDescent="0.5">
      <c r="A12" s="65">
        <v>7</v>
      </c>
      <c r="B12" s="64" t="s">
        <v>68</v>
      </c>
      <c r="C12" s="89">
        <v>25</v>
      </c>
      <c r="D12" s="89">
        <f t="shared" si="2"/>
        <v>25</v>
      </c>
      <c r="E12" s="138">
        <v>25</v>
      </c>
      <c r="F12" s="138">
        <v>0</v>
      </c>
      <c r="G12" s="89">
        <f t="shared" si="1"/>
        <v>0</v>
      </c>
      <c r="H12" s="52"/>
    </row>
    <row r="13" spans="1:8" s="132" customFormat="1" ht="28" x14ac:dyDescent="0.5">
      <c r="A13" s="65">
        <v>8</v>
      </c>
      <c r="B13" s="64" t="s">
        <v>69</v>
      </c>
      <c r="C13" s="89">
        <v>100</v>
      </c>
      <c r="D13" s="89">
        <f t="shared" si="2"/>
        <v>7.5</v>
      </c>
      <c r="E13" s="138">
        <v>7.5</v>
      </c>
      <c r="F13" s="138">
        <v>0</v>
      </c>
      <c r="G13" s="89">
        <f t="shared" si="1"/>
        <v>92.5</v>
      </c>
      <c r="H13" s="52"/>
    </row>
    <row r="14" spans="1:8" s="132" customFormat="1" ht="28" x14ac:dyDescent="0.5">
      <c r="A14" s="65">
        <v>9</v>
      </c>
      <c r="B14" s="64" t="s">
        <v>70</v>
      </c>
      <c r="C14" s="89">
        <v>260</v>
      </c>
      <c r="D14" s="89">
        <f t="shared" si="2"/>
        <v>92</v>
      </c>
      <c r="E14" s="138">
        <v>92</v>
      </c>
      <c r="F14" s="138">
        <v>0</v>
      </c>
      <c r="G14" s="89">
        <f t="shared" si="1"/>
        <v>168</v>
      </c>
      <c r="H14" s="52"/>
    </row>
    <row r="15" spans="1:8" s="132" customFormat="1" x14ac:dyDescent="0.5">
      <c r="A15" s="65">
        <v>10</v>
      </c>
      <c r="B15" s="64" t="s">
        <v>71</v>
      </c>
      <c r="C15" s="89">
        <v>250</v>
      </c>
      <c r="D15" s="89">
        <f t="shared" si="2"/>
        <v>114.5</v>
      </c>
      <c r="E15" s="138">
        <v>114.5</v>
      </c>
      <c r="F15" s="138">
        <v>0</v>
      </c>
      <c r="G15" s="89">
        <f t="shared" si="1"/>
        <v>135.5</v>
      </c>
      <c r="H15" s="52"/>
    </row>
    <row r="16" spans="1:8" s="132" customFormat="1" ht="28" x14ac:dyDescent="0.5">
      <c r="A16" s="65">
        <v>11</v>
      </c>
      <c r="B16" s="64" t="s">
        <v>72</v>
      </c>
      <c r="C16" s="89">
        <v>80</v>
      </c>
      <c r="D16" s="89">
        <f t="shared" si="2"/>
        <v>42.4</v>
      </c>
      <c r="E16" s="138">
        <v>42.4</v>
      </c>
      <c r="F16" s="138">
        <v>0</v>
      </c>
      <c r="G16" s="89">
        <f t="shared" si="1"/>
        <v>37.6</v>
      </c>
      <c r="H16" s="52"/>
    </row>
    <row r="17" spans="1:8" s="132" customFormat="1" ht="28" x14ac:dyDescent="0.5">
      <c r="A17" s="65">
        <v>12</v>
      </c>
      <c r="B17" s="64" t="s">
        <v>73</v>
      </c>
      <c r="C17" s="89">
        <v>174</v>
      </c>
      <c r="D17" s="89">
        <f t="shared" si="2"/>
        <v>126.6</v>
      </c>
      <c r="E17" s="138">
        <v>126.6</v>
      </c>
      <c r="F17" s="138">
        <v>0</v>
      </c>
      <c r="G17" s="89">
        <f t="shared" si="1"/>
        <v>47.400000000000006</v>
      </c>
      <c r="H17" s="52"/>
    </row>
    <row r="18" spans="1:8" s="132" customFormat="1" ht="13.7" x14ac:dyDescent="0.5">
      <c r="A18" s="63" t="s">
        <v>12</v>
      </c>
      <c r="B18" s="72" t="s">
        <v>47</v>
      </c>
      <c r="C18" s="124">
        <f>SUBTOTAL(9,C19:C30)</f>
        <v>1711</v>
      </c>
      <c r="D18" s="124">
        <f>SUBTOTAL(9,D19:D30)</f>
        <v>1381.9549999999999</v>
      </c>
      <c r="E18" s="124">
        <f t="shared" ref="E18:F18" si="3">SUBTOTAL(9,E19:E30)</f>
        <v>1161.9549999999999</v>
      </c>
      <c r="F18" s="124">
        <f t="shared" si="3"/>
        <v>220</v>
      </c>
      <c r="G18" s="124">
        <f t="shared" si="1"/>
        <v>549.04500000000007</v>
      </c>
      <c r="H18" s="120">
        <f>E18/C18</f>
        <v>0.67910870835768555</v>
      </c>
    </row>
    <row r="19" spans="1:8" s="132" customFormat="1" ht="28" x14ac:dyDescent="0.5">
      <c r="A19" s="63">
        <v>1</v>
      </c>
      <c r="B19" s="64" t="s">
        <v>30</v>
      </c>
      <c r="C19" s="89">
        <v>54</v>
      </c>
      <c r="D19" s="89">
        <f>E19+F19</f>
        <v>28.0505</v>
      </c>
      <c r="E19" s="139">
        <v>28.0505</v>
      </c>
      <c r="F19" s="139">
        <v>0</v>
      </c>
      <c r="G19" s="89">
        <f t="shared" si="1"/>
        <v>25.9495</v>
      </c>
      <c r="H19" s="52"/>
    </row>
    <row r="20" spans="1:8" s="132" customFormat="1" ht="28" x14ac:dyDescent="0.5">
      <c r="A20" s="63">
        <v>2</v>
      </c>
      <c r="B20" s="64" t="s">
        <v>31</v>
      </c>
      <c r="C20" s="89">
        <v>31</v>
      </c>
      <c r="D20" s="89">
        <f>E20+F20</f>
        <v>22.159500000000001</v>
      </c>
      <c r="E20" s="139">
        <v>22.159500000000001</v>
      </c>
      <c r="F20" s="139">
        <v>0</v>
      </c>
      <c r="G20" s="89">
        <f t="shared" si="1"/>
        <v>8.8404999999999987</v>
      </c>
      <c r="H20" s="52"/>
    </row>
    <row r="21" spans="1:8" s="132" customFormat="1" ht="28" x14ac:dyDescent="0.5">
      <c r="A21" s="63">
        <v>3</v>
      </c>
      <c r="B21" s="64" t="s">
        <v>32</v>
      </c>
      <c r="C21" s="89">
        <v>38</v>
      </c>
      <c r="D21" s="89">
        <f>E21+F21</f>
        <v>26.039000000000001</v>
      </c>
      <c r="E21" s="139">
        <v>26.039000000000001</v>
      </c>
      <c r="F21" s="139">
        <v>0</v>
      </c>
      <c r="G21" s="89">
        <f t="shared" si="1"/>
        <v>11.960999999999999</v>
      </c>
      <c r="H21" s="52"/>
    </row>
    <row r="22" spans="1:8" s="132" customFormat="1" ht="28" x14ac:dyDescent="0.5">
      <c r="A22" s="63">
        <v>4</v>
      </c>
      <c r="B22" s="64" t="s">
        <v>33</v>
      </c>
      <c r="C22" s="89">
        <v>59</v>
      </c>
      <c r="D22" s="89">
        <f>E22+F22</f>
        <v>39.74</v>
      </c>
      <c r="E22" s="139">
        <v>39.74</v>
      </c>
      <c r="F22" s="139">
        <v>0</v>
      </c>
      <c r="G22" s="89">
        <f t="shared" si="1"/>
        <v>19.259999999999998</v>
      </c>
      <c r="H22" s="52"/>
    </row>
    <row r="23" spans="1:8" s="132" customFormat="1" x14ac:dyDescent="0.5">
      <c r="A23" s="63">
        <v>5</v>
      </c>
      <c r="B23" s="64" t="s">
        <v>34</v>
      </c>
      <c r="C23" s="89">
        <f>1219+154</f>
        <v>1373</v>
      </c>
      <c r="D23" s="97">
        <f>SUBTOTAL(9,D24:D28)</f>
        <v>1230</v>
      </c>
      <c r="E23" s="97">
        <f>SUBTOTAL(9,E24:E28)</f>
        <v>1010</v>
      </c>
      <c r="F23" s="97">
        <f>SUBTOTAL(9,F24:F28)</f>
        <v>220</v>
      </c>
      <c r="G23" s="89">
        <f>C23-E23</f>
        <v>363</v>
      </c>
      <c r="H23" s="52"/>
    </row>
    <row r="24" spans="1:8" s="132" customFormat="1" ht="28" x14ac:dyDescent="0.5">
      <c r="A24" s="79" t="s">
        <v>17</v>
      </c>
      <c r="B24" s="73" t="s">
        <v>35</v>
      </c>
      <c r="C24" s="89"/>
      <c r="D24" s="89">
        <f t="shared" si="2"/>
        <v>230</v>
      </c>
      <c r="E24" s="140">
        <v>230</v>
      </c>
      <c r="F24" s="141">
        <v>0</v>
      </c>
      <c r="G24" s="89"/>
      <c r="H24" s="52"/>
    </row>
    <row r="25" spans="1:8" s="132" customFormat="1" ht="42" x14ac:dyDescent="0.5">
      <c r="A25" s="79" t="s">
        <v>18</v>
      </c>
      <c r="B25" s="73" t="s">
        <v>36</v>
      </c>
      <c r="C25" s="89"/>
      <c r="D25" s="89">
        <f t="shared" si="2"/>
        <v>340</v>
      </c>
      <c r="E25" s="140">
        <v>340</v>
      </c>
      <c r="F25" s="141">
        <v>0</v>
      </c>
      <c r="G25" s="89"/>
      <c r="H25" s="52"/>
    </row>
    <row r="26" spans="1:8" s="132" customFormat="1" x14ac:dyDescent="0.5">
      <c r="A26" s="79" t="s">
        <v>19</v>
      </c>
      <c r="B26" s="73" t="s">
        <v>37</v>
      </c>
      <c r="C26" s="89"/>
      <c r="D26" s="89">
        <f t="shared" si="2"/>
        <v>60</v>
      </c>
      <c r="E26" s="140">
        <v>60</v>
      </c>
      <c r="F26" s="141">
        <v>0</v>
      </c>
      <c r="G26" s="89"/>
      <c r="H26" s="52"/>
    </row>
    <row r="27" spans="1:8" s="132" customFormat="1" ht="28" x14ac:dyDescent="0.5">
      <c r="A27" s="79" t="s">
        <v>20</v>
      </c>
      <c r="B27" s="73" t="s">
        <v>38</v>
      </c>
      <c r="C27" s="89"/>
      <c r="D27" s="89">
        <f t="shared" si="2"/>
        <v>400</v>
      </c>
      <c r="E27" s="140">
        <v>280</v>
      </c>
      <c r="F27" s="140">
        <v>120</v>
      </c>
      <c r="G27" s="89"/>
      <c r="H27" s="52"/>
    </row>
    <row r="28" spans="1:8" s="132" customFormat="1" ht="42" x14ac:dyDescent="0.5">
      <c r="A28" s="79" t="s">
        <v>21</v>
      </c>
      <c r="B28" s="73" t="s">
        <v>39</v>
      </c>
      <c r="C28" s="89"/>
      <c r="D28" s="89">
        <f t="shared" si="2"/>
        <v>200</v>
      </c>
      <c r="E28" s="140">
        <v>100</v>
      </c>
      <c r="F28" s="140">
        <v>100</v>
      </c>
      <c r="G28" s="89"/>
      <c r="H28" s="52"/>
    </row>
    <row r="29" spans="1:8" s="132" customFormat="1" x14ac:dyDescent="0.5">
      <c r="A29" s="63">
        <v>6</v>
      </c>
      <c r="B29" s="64" t="s">
        <v>40</v>
      </c>
      <c r="C29" s="89">
        <f>68+4</f>
        <v>72</v>
      </c>
      <c r="D29" s="89">
        <f t="shared" si="2"/>
        <v>35.966000000000001</v>
      </c>
      <c r="E29" s="139">
        <v>35.966000000000001</v>
      </c>
      <c r="F29" s="97">
        <v>0</v>
      </c>
      <c r="G29" s="89">
        <f t="shared" si="1"/>
        <v>36.033999999999999</v>
      </c>
      <c r="H29" s="52"/>
    </row>
    <row r="30" spans="1:8" s="132" customFormat="1" x14ac:dyDescent="0.5">
      <c r="A30" s="65">
        <v>7</v>
      </c>
      <c r="B30" s="64" t="s">
        <v>41</v>
      </c>
      <c r="C30" s="89">
        <v>84</v>
      </c>
      <c r="D30" s="89">
        <f t="shared" si="2"/>
        <v>0</v>
      </c>
      <c r="E30" s="97">
        <v>0</v>
      </c>
      <c r="F30" s="97">
        <v>0</v>
      </c>
      <c r="G30" s="89">
        <f t="shared" si="1"/>
        <v>84</v>
      </c>
      <c r="H30" s="52"/>
    </row>
    <row r="31" spans="1:8" s="132" customFormat="1" ht="13.7" x14ac:dyDescent="0.5">
      <c r="A31" s="63" t="s">
        <v>23</v>
      </c>
      <c r="B31" s="72" t="s">
        <v>48</v>
      </c>
      <c r="C31" s="124">
        <f>SUBTOTAL(9,C32:C44)</f>
        <v>2600</v>
      </c>
      <c r="D31" s="124">
        <f t="shared" ref="D31:F31" si="4">SUBTOTAL(9,D32:D44)</f>
        <v>2101.62</v>
      </c>
      <c r="E31" s="124">
        <f t="shared" si="4"/>
        <v>1699.62</v>
      </c>
      <c r="F31" s="124">
        <f t="shared" si="4"/>
        <v>402</v>
      </c>
      <c r="G31" s="124">
        <f t="shared" si="1"/>
        <v>900.38000000000011</v>
      </c>
      <c r="H31" s="120">
        <f>E31/C31</f>
        <v>0.65369999999999995</v>
      </c>
    </row>
    <row r="32" spans="1:8" ht="28" x14ac:dyDescent="0.5">
      <c r="A32" s="63">
        <v>1</v>
      </c>
      <c r="B32" s="64" t="s">
        <v>30</v>
      </c>
      <c r="C32" s="89">
        <v>25</v>
      </c>
      <c r="D32" s="89">
        <f t="shared" si="2"/>
        <v>8.6999999999999993</v>
      </c>
      <c r="E32" s="142">
        <v>8.6999999999999993</v>
      </c>
      <c r="F32" s="97">
        <v>0</v>
      </c>
      <c r="G32" s="89">
        <f t="shared" si="1"/>
        <v>16.3</v>
      </c>
      <c r="H32" s="27"/>
    </row>
    <row r="33" spans="1:8" ht="28" x14ac:dyDescent="0.5">
      <c r="A33" s="63">
        <v>2</v>
      </c>
      <c r="B33" s="64" t="s">
        <v>31</v>
      </c>
      <c r="C33" s="89">
        <v>83</v>
      </c>
      <c r="D33" s="89">
        <f t="shared" si="2"/>
        <v>78.599999999999994</v>
      </c>
      <c r="E33" s="142">
        <v>78.599999999999994</v>
      </c>
      <c r="F33" s="143">
        <v>0</v>
      </c>
      <c r="G33" s="89">
        <f t="shared" si="1"/>
        <v>4.4000000000000057</v>
      </c>
      <c r="H33" s="27"/>
    </row>
    <row r="34" spans="1:8" ht="28" x14ac:dyDescent="0.5">
      <c r="A34" s="63">
        <v>3</v>
      </c>
      <c r="B34" s="64" t="s">
        <v>32</v>
      </c>
      <c r="C34" s="89">
        <v>83</v>
      </c>
      <c r="D34" s="89">
        <f t="shared" si="2"/>
        <v>78.599999999999994</v>
      </c>
      <c r="E34" s="142">
        <v>78.599999999999994</v>
      </c>
      <c r="F34" s="143">
        <v>0</v>
      </c>
      <c r="G34" s="89">
        <f t="shared" si="1"/>
        <v>4.4000000000000057</v>
      </c>
      <c r="H34" s="27"/>
    </row>
    <row r="35" spans="1:8" ht="28" x14ac:dyDescent="0.5">
      <c r="A35" s="63">
        <v>4</v>
      </c>
      <c r="B35" s="64" t="s">
        <v>33</v>
      </c>
      <c r="C35" s="89">
        <v>135</v>
      </c>
      <c r="D35" s="89">
        <f t="shared" si="2"/>
        <v>110.2</v>
      </c>
      <c r="E35" s="142">
        <v>110.2</v>
      </c>
      <c r="F35" s="143">
        <v>0</v>
      </c>
      <c r="G35" s="89">
        <f t="shared" si="1"/>
        <v>24.799999999999997</v>
      </c>
      <c r="H35" s="27"/>
    </row>
    <row r="36" spans="1:8" x14ac:dyDescent="0.5">
      <c r="A36" s="63">
        <v>5</v>
      </c>
      <c r="B36" s="64" t="s">
        <v>34</v>
      </c>
      <c r="C36" s="89">
        <v>2164</v>
      </c>
      <c r="D36" s="97">
        <f>SUBTOTAL(9,D37:D42)</f>
        <v>1771.5</v>
      </c>
      <c r="E36" s="97">
        <f t="shared" ref="E36:F36" si="5">SUBTOTAL(9,E37:E42)</f>
        <v>1369.5</v>
      </c>
      <c r="F36" s="97">
        <f t="shared" si="5"/>
        <v>402</v>
      </c>
      <c r="G36" s="89">
        <f t="shared" si="1"/>
        <v>794.5</v>
      </c>
      <c r="H36" s="27"/>
    </row>
    <row r="37" spans="1:8" ht="28" x14ac:dyDescent="0.5">
      <c r="A37" s="63" t="s">
        <v>17</v>
      </c>
      <c r="B37" s="73" t="s">
        <v>35</v>
      </c>
      <c r="C37" s="89"/>
      <c r="D37" s="89">
        <f t="shared" si="2"/>
        <v>150</v>
      </c>
      <c r="E37" s="144">
        <v>150</v>
      </c>
      <c r="F37" s="97">
        <v>0</v>
      </c>
      <c r="G37" s="89"/>
      <c r="H37" s="27"/>
    </row>
    <row r="38" spans="1:8" ht="42" x14ac:dyDescent="0.5">
      <c r="A38" s="63" t="s">
        <v>18</v>
      </c>
      <c r="B38" s="73" t="s">
        <v>36</v>
      </c>
      <c r="C38" s="89"/>
      <c r="D38" s="89">
        <f t="shared" si="2"/>
        <v>400</v>
      </c>
      <c r="E38" s="144">
        <v>400</v>
      </c>
      <c r="F38" s="97">
        <v>0</v>
      </c>
      <c r="G38" s="89"/>
      <c r="H38" s="27"/>
    </row>
    <row r="39" spans="1:8" x14ac:dyDescent="0.5">
      <c r="A39" s="63" t="s">
        <v>19</v>
      </c>
      <c r="B39" s="73" t="s">
        <v>37</v>
      </c>
      <c r="C39" s="89"/>
      <c r="D39" s="89">
        <f t="shared" si="2"/>
        <v>111</v>
      </c>
      <c r="E39" s="144">
        <v>111</v>
      </c>
      <c r="F39" s="97">
        <v>0</v>
      </c>
      <c r="G39" s="89"/>
      <c r="H39" s="27"/>
    </row>
    <row r="40" spans="1:8" ht="28" x14ac:dyDescent="0.5">
      <c r="A40" s="63" t="s">
        <v>20</v>
      </c>
      <c r="B40" s="73" t="s">
        <v>38</v>
      </c>
      <c r="C40" s="89"/>
      <c r="D40" s="89">
        <f t="shared" si="2"/>
        <v>740</v>
      </c>
      <c r="E40" s="144">
        <v>518</v>
      </c>
      <c r="F40" s="144">
        <v>222</v>
      </c>
      <c r="G40" s="89"/>
      <c r="H40" s="27"/>
    </row>
    <row r="41" spans="1:8" ht="42" x14ac:dyDescent="0.5">
      <c r="A41" s="63" t="s">
        <v>21</v>
      </c>
      <c r="B41" s="73" t="s">
        <v>39</v>
      </c>
      <c r="C41" s="89"/>
      <c r="D41" s="89">
        <f t="shared" si="2"/>
        <v>355.5</v>
      </c>
      <c r="E41" s="97">
        <v>175.5</v>
      </c>
      <c r="F41" s="97">
        <v>180</v>
      </c>
      <c r="G41" s="89"/>
      <c r="H41" s="27"/>
    </row>
    <row r="42" spans="1:8" x14ac:dyDescent="0.5">
      <c r="A42" s="63"/>
      <c r="B42" s="73" t="s">
        <v>74</v>
      </c>
      <c r="C42" s="89"/>
      <c r="D42" s="89">
        <f t="shared" si="2"/>
        <v>15</v>
      </c>
      <c r="E42" s="97">
        <v>15</v>
      </c>
      <c r="F42" s="97">
        <v>0</v>
      </c>
      <c r="G42" s="89"/>
      <c r="H42" s="27"/>
    </row>
    <row r="43" spans="1:8" x14ac:dyDescent="0.5">
      <c r="A43" s="63">
        <v>6</v>
      </c>
      <c r="B43" s="64" t="s">
        <v>40</v>
      </c>
      <c r="C43" s="89">
        <v>80</v>
      </c>
      <c r="D43" s="89">
        <f t="shared" si="2"/>
        <v>54.02</v>
      </c>
      <c r="E43" s="97">
        <v>54.02</v>
      </c>
      <c r="F43" s="97">
        <v>0</v>
      </c>
      <c r="G43" s="89">
        <f t="shared" si="1"/>
        <v>25.979999999999997</v>
      </c>
      <c r="H43" s="27"/>
    </row>
    <row r="44" spans="1:8" x14ac:dyDescent="0.5">
      <c r="A44" s="65">
        <v>7</v>
      </c>
      <c r="B44" s="64" t="s">
        <v>41</v>
      </c>
      <c r="C44" s="89">
        <v>30</v>
      </c>
      <c r="D44" s="89">
        <f t="shared" si="2"/>
        <v>0</v>
      </c>
      <c r="E44" s="97">
        <v>0</v>
      </c>
      <c r="F44" s="97">
        <v>0</v>
      </c>
      <c r="G44" s="89">
        <f t="shared" si="1"/>
        <v>30</v>
      </c>
      <c r="H44" s="27"/>
    </row>
    <row r="45" spans="1:8" s="132" customFormat="1" ht="13.7" x14ac:dyDescent="0.5">
      <c r="A45" s="63" t="s">
        <v>24</v>
      </c>
      <c r="B45" s="72" t="s">
        <v>50</v>
      </c>
      <c r="C45" s="124">
        <f>SUBTOTAL(9,C46:C57)</f>
        <v>1219</v>
      </c>
      <c r="D45" s="124">
        <f>SUBTOTAL(9,D46:D57)</f>
        <v>1192.1679999999999</v>
      </c>
      <c r="E45" s="124">
        <f t="shared" ref="E45" si="6">SUBTOTAL(9,E46:E57)</f>
        <v>940.16800000000001</v>
      </c>
      <c r="F45" s="124">
        <f t="shared" ref="F45" si="7">SUBTOTAL(9,F46:F57)</f>
        <v>252</v>
      </c>
      <c r="G45" s="124">
        <f t="shared" ref="G45" si="8">C45-E45</f>
        <v>278.83199999999999</v>
      </c>
      <c r="H45" s="120">
        <f>E45/C45</f>
        <v>0.77126168990976207</v>
      </c>
    </row>
    <row r="46" spans="1:8" ht="28" x14ac:dyDescent="0.5">
      <c r="A46" s="63">
        <v>1</v>
      </c>
      <c r="B46" s="64" t="s">
        <v>30</v>
      </c>
      <c r="C46" s="89">
        <v>22</v>
      </c>
      <c r="D46" s="89">
        <f t="shared" si="2"/>
        <v>22</v>
      </c>
      <c r="E46" s="142">
        <v>22</v>
      </c>
      <c r="F46" s="97">
        <v>0</v>
      </c>
      <c r="G46" s="89">
        <f t="shared" si="1"/>
        <v>0</v>
      </c>
      <c r="H46" s="27"/>
    </row>
    <row r="47" spans="1:8" ht="28" x14ac:dyDescent="0.5">
      <c r="A47" s="63">
        <v>2</v>
      </c>
      <c r="B47" s="64" t="s">
        <v>31</v>
      </c>
      <c r="C47" s="89">
        <v>30</v>
      </c>
      <c r="D47" s="89">
        <f t="shared" si="2"/>
        <v>25.8</v>
      </c>
      <c r="E47" s="97">
        <v>25.8</v>
      </c>
      <c r="F47" s="145">
        <v>0</v>
      </c>
      <c r="G47" s="89">
        <f t="shared" si="1"/>
        <v>4.1999999999999993</v>
      </c>
      <c r="H47" s="27"/>
    </row>
    <row r="48" spans="1:8" ht="28" x14ac:dyDescent="0.5">
      <c r="A48" s="63">
        <v>3</v>
      </c>
      <c r="B48" s="64" t="s">
        <v>32</v>
      </c>
      <c r="C48" s="89">
        <v>30</v>
      </c>
      <c r="D48" s="89">
        <f t="shared" si="2"/>
        <v>29.875</v>
      </c>
      <c r="E48" s="142">
        <v>29.875</v>
      </c>
      <c r="F48" s="146">
        <v>0</v>
      </c>
      <c r="G48" s="89">
        <f t="shared" si="1"/>
        <v>0.125</v>
      </c>
      <c r="H48" s="27"/>
    </row>
    <row r="49" spans="1:8" ht="28" x14ac:dyDescent="0.5">
      <c r="A49" s="63">
        <v>4</v>
      </c>
      <c r="B49" s="64" t="s">
        <v>33</v>
      </c>
      <c r="C49" s="89">
        <v>35</v>
      </c>
      <c r="D49" s="89">
        <f t="shared" si="2"/>
        <v>0</v>
      </c>
      <c r="E49" s="142">
        <v>0</v>
      </c>
      <c r="F49" s="143">
        <v>0</v>
      </c>
      <c r="G49" s="89">
        <f t="shared" si="1"/>
        <v>35</v>
      </c>
      <c r="H49" s="27"/>
    </row>
    <row r="50" spans="1:8" x14ac:dyDescent="0.5">
      <c r="A50" s="63">
        <v>5</v>
      </c>
      <c r="B50" s="64" t="s">
        <v>34</v>
      </c>
      <c r="C50" s="89">
        <v>992</v>
      </c>
      <c r="D50" s="97">
        <f>SUBTOTAL(9,D51:D55)</f>
        <v>1066</v>
      </c>
      <c r="E50" s="97">
        <f>SUBTOTAL(9,E51:E55)</f>
        <v>814</v>
      </c>
      <c r="F50" s="97">
        <f>SUBTOTAL(9,F51:F55)</f>
        <v>252</v>
      </c>
      <c r="G50" s="89">
        <f>C50-E50</f>
        <v>178</v>
      </c>
      <c r="H50" s="27"/>
    </row>
    <row r="51" spans="1:8" ht="28" x14ac:dyDescent="0.5">
      <c r="A51" s="79" t="s">
        <v>17</v>
      </c>
      <c r="B51" s="73" t="s">
        <v>35</v>
      </c>
      <c r="C51" s="89"/>
      <c r="D51" s="89">
        <f t="shared" si="2"/>
        <v>50</v>
      </c>
      <c r="E51" s="97">
        <v>50</v>
      </c>
      <c r="F51" s="97">
        <v>0</v>
      </c>
      <c r="G51" s="89"/>
      <c r="H51" s="27"/>
    </row>
    <row r="52" spans="1:8" ht="42" x14ac:dyDescent="0.5">
      <c r="A52" s="79" t="s">
        <v>18</v>
      </c>
      <c r="B52" s="73" t="s">
        <v>36</v>
      </c>
      <c r="C52" s="89"/>
      <c r="D52" s="89">
        <f t="shared" si="2"/>
        <v>380</v>
      </c>
      <c r="E52" s="144">
        <v>380</v>
      </c>
      <c r="F52" s="97">
        <v>0</v>
      </c>
      <c r="G52" s="89"/>
      <c r="H52" s="27"/>
    </row>
    <row r="53" spans="1:8" x14ac:dyDescent="0.5">
      <c r="A53" s="79" t="s">
        <v>19</v>
      </c>
      <c r="B53" s="73" t="s">
        <v>37</v>
      </c>
      <c r="C53" s="89"/>
      <c r="D53" s="89">
        <f t="shared" si="2"/>
        <v>36</v>
      </c>
      <c r="E53" s="144">
        <v>36</v>
      </c>
      <c r="F53" s="97">
        <v>0</v>
      </c>
      <c r="G53" s="89"/>
      <c r="H53" s="27"/>
    </row>
    <row r="54" spans="1:8" ht="28" x14ac:dyDescent="0.5">
      <c r="A54" s="79" t="s">
        <v>20</v>
      </c>
      <c r="B54" s="73" t="s">
        <v>38</v>
      </c>
      <c r="C54" s="89"/>
      <c r="D54" s="89">
        <f t="shared" si="2"/>
        <v>240</v>
      </c>
      <c r="E54" s="144">
        <v>168</v>
      </c>
      <c r="F54" s="144">
        <v>72</v>
      </c>
      <c r="G54" s="89"/>
      <c r="H54" s="27"/>
    </row>
    <row r="55" spans="1:8" ht="42" x14ac:dyDescent="0.5">
      <c r="A55" s="79" t="s">
        <v>21</v>
      </c>
      <c r="B55" s="73" t="s">
        <v>39</v>
      </c>
      <c r="C55" s="89"/>
      <c r="D55" s="89">
        <f t="shared" si="2"/>
        <v>360</v>
      </c>
      <c r="E55" s="97">
        <v>180</v>
      </c>
      <c r="F55" s="97">
        <v>180</v>
      </c>
      <c r="G55" s="89"/>
      <c r="H55" s="27"/>
    </row>
    <row r="56" spans="1:8" x14ac:dyDescent="0.5">
      <c r="A56" s="63">
        <v>6</v>
      </c>
      <c r="B56" s="64" t="s">
        <v>40</v>
      </c>
      <c r="C56" s="89">
        <v>80</v>
      </c>
      <c r="D56" s="89">
        <f t="shared" si="2"/>
        <v>48.493000000000002</v>
      </c>
      <c r="E56" s="97">
        <v>48.493000000000002</v>
      </c>
      <c r="F56" s="97">
        <v>0</v>
      </c>
      <c r="G56" s="89">
        <f t="shared" si="1"/>
        <v>31.506999999999998</v>
      </c>
      <c r="H56" s="27"/>
    </row>
    <row r="57" spans="1:8" x14ac:dyDescent="0.5">
      <c r="A57" s="65">
        <v>7</v>
      </c>
      <c r="B57" s="64" t="s">
        <v>41</v>
      </c>
      <c r="C57" s="89">
        <v>30</v>
      </c>
      <c r="D57" s="89">
        <f t="shared" si="2"/>
        <v>0</v>
      </c>
      <c r="E57" s="97">
        <v>0</v>
      </c>
      <c r="F57" s="97">
        <v>0</v>
      </c>
      <c r="G57" s="89">
        <f t="shared" si="1"/>
        <v>30</v>
      </c>
      <c r="H57" s="27"/>
    </row>
    <row r="58" spans="1:8" s="132" customFormat="1" ht="13.7" x14ac:dyDescent="0.5">
      <c r="A58" s="63" t="s">
        <v>25</v>
      </c>
      <c r="B58" s="72" t="s">
        <v>51</v>
      </c>
      <c r="C58" s="124">
        <f>SUBTOTAL(9,C59:C70)</f>
        <v>940</v>
      </c>
      <c r="D58" s="124">
        <f>SUBTOTAL(9,D59:D70)</f>
        <v>522.04600000000005</v>
      </c>
      <c r="E58" s="124">
        <f t="shared" ref="E58" si="9">SUBTOTAL(9,E59:E70)</f>
        <v>442.04600000000005</v>
      </c>
      <c r="F58" s="124">
        <f t="shared" ref="F58" si="10">SUBTOTAL(9,F59:F70)</f>
        <v>80</v>
      </c>
      <c r="G58" s="124">
        <f t="shared" si="1"/>
        <v>497.95399999999995</v>
      </c>
      <c r="H58" s="120">
        <f>E58/C58</f>
        <v>0.47026170212765961</v>
      </c>
    </row>
    <row r="59" spans="1:8" ht="28" x14ac:dyDescent="0.5">
      <c r="A59" s="63">
        <v>1</v>
      </c>
      <c r="B59" s="64" t="s">
        <v>30</v>
      </c>
      <c r="C59" s="89">
        <v>37</v>
      </c>
      <c r="D59" s="89">
        <f t="shared" si="2"/>
        <v>23.285</v>
      </c>
      <c r="E59" s="142">
        <v>23.285</v>
      </c>
      <c r="F59" s="97">
        <v>0</v>
      </c>
      <c r="G59" s="89">
        <f t="shared" si="1"/>
        <v>13.715</v>
      </c>
      <c r="H59" s="27"/>
    </row>
    <row r="60" spans="1:8" ht="28" x14ac:dyDescent="0.5">
      <c r="A60" s="63">
        <v>2</v>
      </c>
      <c r="B60" s="64" t="s">
        <v>31</v>
      </c>
      <c r="C60" s="89">
        <v>47</v>
      </c>
      <c r="D60" s="89">
        <f t="shared" si="2"/>
        <v>16.774999999999999</v>
      </c>
      <c r="E60" s="97">
        <v>16.774999999999999</v>
      </c>
      <c r="F60" s="147">
        <v>0</v>
      </c>
      <c r="G60" s="89">
        <f t="shared" si="1"/>
        <v>30.225000000000001</v>
      </c>
      <c r="H60" s="27"/>
    </row>
    <row r="61" spans="1:8" ht="28" x14ac:dyDescent="0.5">
      <c r="A61" s="63">
        <v>3</v>
      </c>
      <c r="B61" s="64" t="s">
        <v>32</v>
      </c>
      <c r="C61" s="89">
        <v>49</v>
      </c>
      <c r="D61" s="89">
        <f t="shared" si="2"/>
        <v>8.5109999999999992</v>
      </c>
      <c r="E61" s="142">
        <v>8.5109999999999992</v>
      </c>
      <c r="F61" s="143">
        <v>0</v>
      </c>
      <c r="G61" s="89">
        <f t="shared" si="1"/>
        <v>40.489000000000004</v>
      </c>
      <c r="H61" s="27"/>
    </row>
    <row r="62" spans="1:8" ht="28" x14ac:dyDescent="0.5">
      <c r="A62" s="63">
        <v>4</v>
      </c>
      <c r="B62" s="64" t="s">
        <v>33</v>
      </c>
      <c r="C62" s="89">
        <v>43</v>
      </c>
      <c r="D62" s="89">
        <f t="shared" si="2"/>
        <v>0</v>
      </c>
      <c r="E62" s="142">
        <v>0</v>
      </c>
      <c r="F62" s="143">
        <v>0</v>
      </c>
      <c r="G62" s="89">
        <f t="shared" si="1"/>
        <v>43</v>
      </c>
      <c r="H62" s="27"/>
    </row>
    <row r="63" spans="1:8" x14ac:dyDescent="0.5">
      <c r="A63" s="63">
        <v>5</v>
      </c>
      <c r="B63" s="64" t="s">
        <v>34</v>
      </c>
      <c r="C63" s="89">
        <v>639</v>
      </c>
      <c r="D63" s="97">
        <f>SUBTOTAL(9,D64:D68)</f>
        <v>453</v>
      </c>
      <c r="E63" s="97">
        <f>SUBTOTAL(9,E64:E68)</f>
        <v>373</v>
      </c>
      <c r="F63" s="97">
        <f>SUBTOTAL(9,F64:F68)</f>
        <v>80</v>
      </c>
      <c r="G63" s="89">
        <f>C63-E63</f>
        <v>266</v>
      </c>
      <c r="H63" s="27"/>
    </row>
    <row r="64" spans="1:8" ht="28" x14ac:dyDescent="0.5">
      <c r="A64" s="79" t="s">
        <v>17</v>
      </c>
      <c r="B64" s="73" t="s">
        <v>35</v>
      </c>
      <c r="C64" s="89"/>
      <c r="D64" s="89">
        <f>E64+F64</f>
        <v>0</v>
      </c>
      <c r="E64" s="97">
        <v>0</v>
      </c>
      <c r="F64" s="97">
        <v>0</v>
      </c>
      <c r="G64" s="89"/>
      <c r="H64" s="27"/>
    </row>
    <row r="65" spans="1:8" ht="42" x14ac:dyDescent="0.5">
      <c r="A65" s="79" t="s">
        <v>18</v>
      </c>
      <c r="B65" s="73" t="s">
        <v>36</v>
      </c>
      <c r="C65" s="89"/>
      <c r="D65" s="89">
        <f>E65+F65</f>
        <v>180</v>
      </c>
      <c r="E65" s="144">
        <v>180</v>
      </c>
      <c r="F65" s="97">
        <v>0</v>
      </c>
      <c r="G65" s="89"/>
      <c r="H65" s="27"/>
    </row>
    <row r="66" spans="1:8" x14ac:dyDescent="0.5">
      <c r="A66" s="79" t="s">
        <v>19</v>
      </c>
      <c r="B66" s="73" t="s">
        <v>37</v>
      </c>
      <c r="C66" s="89"/>
      <c r="D66" s="89">
        <f>E66+F66</f>
        <v>33</v>
      </c>
      <c r="E66" s="144">
        <v>33</v>
      </c>
      <c r="F66" s="97">
        <v>0</v>
      </c>
      <c r="G66" s="89"/>
      <c r="H66" s="27"/>
    </row>
    <row r="67" spans="1:8" ht="28" x14ac:dyDescent="0.5">
      <c r="A67" s="79" t="s">
        <v>20</v>
      </c>
      <c r="B67" s="73" t="s">
        <v>38</v>
      </c>
      <c r="C67" s="89"/>
      <c r="D67" s="89">
        <f>E67+F67</f>
        <v>200</v>
      </c>
      <c r="E67" s="144">
        <v>140</v>
      </c>
      <c r="F67" s="144">
        <v>60</v>
      </c>
      <c r="G67" s="89"/>
      <c r="H67" s="27"/>
    </row>
    <row r="68" spans="1:8" ht="42" x14ac:dyDescent="0.5">
      <c r="A68" s="79" t="s">
        <v>21</v>
      </c>
      <c r="B68" s="73" t="s">
        <v>39</v>
      </c>
      <c r="C68" s="89"/>
      <c r="D68" s="89">
        <f>E68+F68</f>
        <v>40</v>
      </c>
      <c r="E68" s="97">
        <v>20</v>
      </c>
      <c r="F68" s="97">
        <v>20</v>
      </c>
      <c r="G68" s="89"/>
      <c r="H68" s="27"/>
    </row>
    <row r="69" spans="1:8" x14ac:dyDescent="0.5">
      <c r="A69" s="63">
        <v>6</v>
      </c>
      <c r="B69" s="64" t="s">
        <v>40</v>
      </c>
      <c r="C69" s="89">
        <v>77</v>
      </c>
      <c r="D69" s="89">
        <f t="shared" si="2"/>
        <v>20.475000000000001</v>
      </c>
      <c r="E69" s="97">
        <v>20.475000000000001</v>
      </c>
      <c r="F69" s="97">
        <v>0</v>
      </c>
      <c r="G69" s="89">
        <f t="shared" si="1"/>
        <v>56.524999999999999</v>
      </c>
      <c r="H69" s="27"/>
    </row>
    <row r="70" spans="1:8" x14ac:dyDescent="0.5">
      <c r="A70" s="65">
        <v>7</v>
      </c>
      <c r="B70" s="64" t="s">
        <v>41</v>
      </c>
      <c r="C70" s="89">
        <v>48</v>
      </c>
      <c r="D70" s="89">
        <f t="shared" si="2"/>
        <v>0</v>
      </c>
      <c r="E70" s="97">
        <v>0</v>
      </c>
      <c r="F70" s="97">
        <v>0</v>
      </c>
      <c r="G70" s="89">
        <f t="shared" si="1"/>
        <v>48</v>
      </c>
      <c r="H70" s="27"/>
    </row>
    <row r="71" spans="1:8" s="132" customFormat="1" ht="13.7" x14ac:dyDescent="0.5">
      <c r="A71" s="63" t="s">
        <v>13</v>
      </c>
      <c r="B71" s="72" t="s">
        <v>52</v>
      </c>
      <c r="C71" s="124">
        <f>SUBTOTAL(9,C72:C83)</f>
        <v>1424</v>
      </c>
      <c r="D71" s="124">
        <f>SUBTOTAL(9,D72:D83)</f>
        <v>587.1</v>
      </c>
      <c r="E71" s="124">
        <f t="shared" ref="E71" si="11">SUBTOTAL(9,E72:E83)</f>
        <v>503.1</v>
      </c>
      <c r="F71" s="124">
        <f t="shared" ref="F71" si="12">SUBTOTAL(9,F72:F83)</f>
        <v>84</v>
      </c>
      <c r="G71" s="124">
        <f t="shared" ref="G71" si="13">C71-E71</f>
        <v>920.9</v>
      </c>
      <c r="H71" s="120">
        <f>E71/C71</f>
        <v>0.35330056179775282</v>
      </c>
    </row>
    <row r="72" spans="1:8" ht="28" x14ac:dyDescent="0.5">
      <c r="A72" s="63">
        <v>1</v>
      </c>
      <c r="B72" s="64" t="s">
        <v>30</v>
      </c>
      <c r="C72" s="89">
        <v>29</v>
      </c>
      <c r="D72" s="89">
        <f t="shared" si="2"/>
        <v>26.85</v>
      </c>
      <c r="E72" s="142">
        <v>26.85</v>
      </c>
      <c r="F72" s="97">
        <v>0</v>
      </c>
      <c r="G72" s="89">
        <f t="shared" ref="G72:G115" si="14">C72-E72</f>
        <v>2.1499999999999986</v>
      </c>
      <c r="H72" s="27"/>
    </row>
    <row r="73" spans="1:8" ht="28" x14ac:dyDescent="0.5">
      <c r="A73" s="63">
        <v>2</v>
      </c>
      <c r="B73" s="64" t="s">
        <v>31</v>
      </c>
      <c r="C73" s="89">
        <v>6</v>
      </c>
      <c r="D73" s="89">
        <f t="shared" ref="D73:D122" si="15">E73+F73</f>
        <v>4.8</v>
      </c>
      <c r="E73" s="97">
        <v>4.8</v>
      </c>
      <c r="F73" s="147">
        <v>0</v>
      </c>
      <c r="G73" s="89">
        <f t="shared" si="14"/>
        <v>1.2000000000000002</v>
      </c>
      <c r="H73" s="27"/>
    </row>
    <row r="74" spans="1:8" ht="28" x14ac:dyDescent="0.5">
      <c r="A74" s="63">
        <v>3</v>
      </c>
      <c r="B74" s="64" t="s">
        <v>32</v>
      </c>
      <c r="C74" s="89">
        <v>55</v>
      </c>
      <c r="D74" s="89">
        <f t="shared" si="15"/>
        <v>34.700000000000003</v>
      </c>
      <c r="E74" s="142">
        <v>34.700000000000003</v>
      </c>
      <c r="F74" s="143">
        <v>0</v>
      </c>
      <c r="G74" s="89">
        <f t="shared" si="14"/>
        <v>20.299999999999997</v>
      </c>
      <c r="H74" s="27"/>
    </row>
    <row r="75" spans="1:8" ht="28" x14ac:dyDescent="0.5">
      <c r="A75" s="63">
        <v>4</v>
      </c>
      <c r="B75" s="64" t="s">
        <v>33</v>
      </c>
      <c r="C75" s="89">
        <v>94</v>
      </c>
      <c r="D75" s="89">
        <f t="shared" si="15"/>
        <v>46</v>
      </c>
      <c r="E75" s="142">
        <v>46</v>
      </c>
      <c r="F75" s="143">
        <v>0</v>
      </c>
      <c r="G75" s="89">
        <f t="shared" si="14"/>
        <v>48</v>
      </c>
      <c r="H75" s="27"/>
    </row>
    <row r="76" spans="1:8" x14ac:dyDescent="0.5">
      <c r="A76" s="63">
        <v>5</v>
      </c>
      <c r="B76" s="64" t="s">
        <v>34</v>
      </c>
      <c r="C76" s="89">
        <v>1125</v>
      </c>
      <c r="D76" s="97">
        <f>SUBTOTAL(9,D77:D81)</f>
        <v>409</v>
      </c>
      <c r="E76" s="97">
        <f>SUBTOTAL(9,E77:E81)</f>
        <v>325</v>
      </c>
      <c r="F76" s="97">
        <f>SUBTOTAL(9,F77:F81)</f>
        <v>84</v>
      </c>
      <c r="G76" s="89">
        <f t="shared" si="14"/>
        <v>800</v>
      </c>
      <c r="H76" s="27"/>
    </row>
    <row r="77" spans="1:8" ht="28" x14ac:dyDescent="0.5">
      <c r="A77" s="79" t="s">
        <v>17</v>
      </c>
      <c r="B77" s="73" t="s">
        <v>35</v>
      </c>
      <c r="C77" s="89"/>
      <c r="D77" s="89">
        <f t="shared" si="15"/>
        <v>50</v>
      </c>
      <c r="E77" s="97">
        <v>50</v>
      </c>
      <c r="F77" s="97">
        <v>0</v>
      </c>
      <c r="G77" s="89"/>
      <c r="H77" s="27"/>
    </row>
    <row r="78" spans="1:8" ht="42" x14ac:dyDescent="0.5">
      <c r="A78" s="79" t="s">
        <v>18</v>
      </c>
      <c r="B78" s="73" t="s">
        <v>36</v>
      </c>
      <c r="C78" s="89"/>
      <c r="D78" s="89">
        <f t="shared" si="15"/>
        <v>150</v>
      </c>
      <c r="E78" s="144">
        <v>150</v>
      </c>
      <c r="F78" s="97">
        <v>0</v>
      </c>
      <c r="G78" s="89"/>
      <c r="H78" s="27"/>
    </row>
    <row r="79" spans="1:8" x14ac:dyDescent="0.5">
      <c r="A79" s="79" t="s">
        <v>19</v>
      </c>
      <c r="B79" s="73" t="s">
        <v>37</v>
      </c>
      <c r="C79" s="89"/>
      <c r="D79" s="89">
        <f t="shared" si="15"/>
        <v>9</v>
      </c>
      <c r="E79" s="144">
        <v>9</v>
      </c>
      <c r="F79" s="97">
        <v>0</v>
      </c>
      <c r="G79" s="89"/>
      <c r="H79" s="27"/>
    </row>
    <row r="80" spans="1:8" ht="28" x14ac:dyDescent="0.5">
      <c r="A80" s="79" t="s">
        <v>20</v>
      </c>
      <c r="B80" s="73" t="s">
        <v>38</v>
      </c>
      <c r="C80" s="89"/>
      <c r="D80" s="89">
        <f t="shared" si="15"/>
        <v>80</v>
      </c>
      <c r="E80" s="144">
        <v>56</v>
      </c>
      <c r="F80" s="144">
        <v>24</v>
      </c>
      <c r="G80" s="89"/>
      <c r="H80" s="27"/>
    </row>
    <row r="81" spans="1:8" ht="42" x14ac:dyDescent="0.5">
      <c r="A81" s="79" t="s">
        <v>21</v>
      </c>
      <c r="B81" s="73" t="s">
        <v>39</v>
      </c>
      <c r="C81" s="89"/>
      <c r="D81" s="89">
        <f t="shared" si="15"/>
        <v>120</v>
      </c>
      <c r="E81" s="97">
        <v>60</v>
      </c>
      <c r="F81" s="97">
        <v>60</v>
      </c>
      <c r="G81" s="89"/>
      <c r="H81" s="27"/>
    </row>
    <row r="82" spans="1:8" x14ac:dyDescent="0.5">
      <c r="A82" s="63">
        <v>6</v>
      </c>
      <c r="B82" s="64" t="s">
        <v>40</v>
      </c>
      <c r="C82" s="89">
        <v>52</v>
      </c>
      <c r="D82" s="89">
        <f t="shared" si="15"/>
        <v>38.950000000000003</v>
      </c>
      <c r="E82" s="97">
        <v>38.950000000000003</v>
      </c>
      <c r="F82" s="97">
        <v>0</v>
      </c>
      <c r="G82" s="89">
        <f t="shared" si="14"/>
        <v>13.049999999999997</v>
      </c>
      <c r="H82" s="27"/>
    </row>
    <row r="83" spans="1:8" x14ac:dyDescent="0.5">
      <c r="A83" s="65">
        <v>7</v>
      </c>
      <c r="B83" s="64" t="s">
        <v>41</v>
      </c>
      <c r="C83" s="89">
        <v>63</v>
      </c>
      <c r="D83" s="89">
        <f t="shared" si="15"/>
        <v>26.8</v>
      </c>
      <c r="E83" s="97">
        <v>26.8</v>
      </c>
      <c r="F83" s="97">
        <v>0</v>
      </c>
      <c r="G83" s="89">
        <f t="shared" si="14"/>
        <v>36.200000000000003</v>
      </c>
      <c r="H83" s="27"/>
    </row>
    <row r="84" spans="1:8" s="132" customFormat="1" ht="13.7" x14ac:dyDescent="0.5">
      <c r="A84" s="63" t="s">
        <v>16</v>
      </c>
      <c r="B84" s="72" t="s">
        <v>53</v>
      </c>
      <c r="C84" s="124">
        <f>SUBTOTAL(9,C85:C96)</f>
        <v>624</v>
      </c>
      <c r="D84" s="124">
        <f>SUBTOTAL(9,D85:D96)</f>
        <v>631.77700000000004</v>
      </c>
      <c r="E84" s="124">
        <f t="shared" ref="E84" si="16">SUBTOTAL(9,E85:E96)</f>
        <v>521.77700000000004</v>
      </c>
      <c r="F84" s="124">
        <f t="shared" ref="F84" si="17">SUBTOTAL(9,F85:F96)</f>
        <v>110</v>
      </c>
      <c r="G84" s="124">
        <f t="shared" si="14"/>
        <v>102.22299999999996</v>
      </c>
      <c r="H84" s="120">
        <f>E84/C84</f>
        <v>0.83618108974358984</v>
      </c>
    </row>
    <row r="85" spans="1:8" ht="28" x14ac:dyDescent="0.5">
      <c r="A85" s="63">
        <v>1</v>
      </c>
      <c r="B85" s="64" t="s">
        <v>30</v>
      </c>
      <c r="C85" s="89">
        <v>21</v>
      </c>
      <c r="D85" s="89">
        <f t="shared" si="15"/>
        <v>16.635999999999999</v>
      </c>
      <c r="E85" s="142">
        <v>16.635999999999999</v>
      </c>
      <c r="F85" s="97">
        <v>0</v>
      </c>
      <c r="G85" s="89">
        <f t="shared" si="14"/>
        <v>4.3640000000000008</v>
      </c>
      <c r="H85" s="27"/>
    </row>
    <row r="86" spans="1:8" ht="28" x14ac:dyDescent="0.5">
      <c r="A86" s="63">
        <v>2</v>
      </c>
      <c r="B86" s="64" t="s">
        <v>31</v>
      </c>
      <c r="C86" s="89">
        <v>46</v>
      </c>
      <c r="D86" s="89">
        <f t="shared" si="15"/>
        <v>33.473999999999997</v>
      </c>
      <c r="E86" s="97">
        <v>33.473999999999997</v>
      </c>
      <c r="F86" s="146">
        <v>0</v>
      </c>
      <c r="G86" s="89">
        <f t="shared" si="14"/>
        <v>12.526000000000003</v>
      </c>
      <c r="H86" s="27"/>
    </row>
    <row r="87" spans="1:8" ht="28" x14ac:dyDescent="0.5">
      <c r="A87" s="63">
        <v>3</v>
      </c>
      <c r="B87" s="64" t="s">
        <v>32</v>
      </c>
      <c r="C87" s="89">
        <v>46</v>
      </c>
      <c r="D87" s="89">
        <f t="shared" si="15"/>
        <v>33.473999999999997</v>
      </c>
      <c r="E87" s="97">
        <v>33.473999999999997</v>
      </c>
      <c r="F87" s="146">
        <v>0</v>
      </c>
      <c r="G87" s="89">
        <f t="shared" si="14"/>
        <v>12.526000000000003</v>
      </c>
      <c r="H87" s="27"/>
    </row>
    <row r="88" spans="1:8" ht="28" x14ac:dyDescent="0.5">
      <c r="A88" s="63">
        <v>4</v>
      </c>
      <c r="B88" s="64" t="s">
        <v>33</v>
      </c>
      <c r="C88" s="89">
        <v>100</v>
      </c>
      <c r="D88" s="89">
        <f t="shared" si="15"/>
        <v>100</v>
      </c>
      <c r="E88" s="97">
        <v>100</v>
      </c>
      <c r="F88" s="143">
        <v>0</v>
      </c>
      <c r="G88" s="89">
        <f t="shared" si="14"/>
        <v>0</v>
      </c>
      <c r="H88" s="27"/>
    </row>
    <row r="89" spans="1:8" x14ac:dyDescent="0.5">
      <c r="A89" s="63">
        <v>5</v>
      </c>
      <c r="B89" s="64" t="s">
        <v>34</v>
      </c>
      <c r="C89" s="89">
        <v>318</v>
      </c>
      <c r="D89" s="97">
        <f>SUBTOTAL(9,D90:D94)</f>
        <v>419</v>
      </c>
      <c r="E89" s="97">
        <f>SUBTOTAL(9,E90:E94)</f>
        <v>309</v>
      </c>
      <c r="F89" s="97">
        <f>SUBTOTAL(9,F90:F94)</f>
        <v>110</v>
      </c>
      <c r="G89" s="89">
        <f t="shared" si="14"/>
        <v>9</v>
      </c>
      <c r="H89" s="27"/>
    </row>
    <row r="90" spans="1:8" ht="28" x14ac:dyDescent="0.5">
      <c r="A90" s="79" t="s">
        <v>17</v>
      </c>
      <c r="B90" s="73" t="s">
        <v>35</v>
      </c>
      <c r="C90" s="89"/>
      <c r="D90" s="89">
        <f t="shared" si="15"/>
        <v>0</v>
      </c>
      <c r="E90" s="141">
        <v>0</v>
      </c>
      <c r="F90" s="141">
        <v>0</v>
      </c>
      <c r="G90" s="89"/>
      <c r="H90" s="27"/>
    </row>
    <row r="91" spans="1:8" ht="42" x14ac:dyDescent="0.5">
      <c r="A91" s="79" t="s">
        <v>18</v>
      </c>
      <c r="B91" s="73" t="s">
        <v>36</v>
      </c>
      <c r="C91" s="89"/>
      <c r="D91" s="89">
        <f t="shared" si="15"/>
        <v>150</v>
      </c>
      <c r="E91" s="144">
        <v>150</v>
      </c>
      <c r="F91" s="141">
        <v>0</v>
      </c>
      <c r="G91" s="89"/>
      <c r="H91" s="27"/>
    </row>
    <row r="92" spans="1:8" x14ac:dyDescent="0.5">
      <c r="A92" s="79" t="s">
        <v>19</v>
      </c>
      <c r="B92" s="73" t="s">
        <v>37</v>
      </c>
      <c r="C92" s="89"/>
      <c r="D92" s="89">
        <f t="shared" si="15"/>
        <v>9</v>
      </c>
      <c r="E92" s="144">
        <v>9</v>
      </c>
      <c r="F92" s="141">
        <v>0</v>
      </c>
      <c r="G92" s="89"/>
      <c r="H92" s="27"/>
    </row>
    <row r="93" spans="1:8" ht="28" x14ac:dyDescent="0.5">
      <c r="A93" s="79" t="s">
        <v>20</v>
      </c>
      <c r="B93" s="73" t="s">
        <v>38</v>
      </c>
      <c r="C93" s="89"/>
      <c r="D93" s="89">
        <f t="shared" si="15"/>
        <v>100</v>
      </c>
      <c r="E93" s="144">
        <v>70</v>
      </c>
      <c r="F93" s="144">
        <v>30</v>
      </c>
      <c r="G93" s="89"/>
      <c r="H93" s="27"/>
    </row>
    <row r="94" spans="1:8" ht="42" x14ac:dyDescent="0.5">
      <c r="A94" s="79" t="s">
        <v>21</v>
      </c>
      <c r="B94" s="73" t="s">
        <v>39</v>
      </c>
      <c r="C94" s="89"/>
      <c r="D94" s="89">
        <f t="shared" si="15"/>
        <v>160</v>
      </c>
      <c r="E94" s="141">
        <v>80</v>
      </c>
      <c r="F94" s="141">
        <v>80</v>
      </c>
      <c r="G94" s="89"/>
      <c r="H94" s="27"/>
    </row>
    <row r="95" spans="1:8" x14ac:dyDescent="0.5">
      <c r="A95" s="63">
        <v>6</v>
      </c>
      <c r="B95" s="64" t="s">
        <v>40</v>
      </c>
      <c r="C95" s="89">
        <v>66</v>
      </c>
      <c r="D95" s="89">
        <f t="shared" si="15"/>
        <v>29.193000000000001</v>
      </c>
      <c r="E95" s="97">
        <v>29.193000000000001</v>
      </c>
      <c r="F95" s="97">
        <v>0</v>
      </c>
      <c r="G95" s="89">
        <f t="shared" si="14"/>
        <v>36.807000000000002</v>
      </c>
      <c r="H95" s="27"/>
    </row>
    <row r="96" spans="1:8" x14ac:dyDescent="0.5">
      <c r="A96" s="65">
        <v>7</v>
      </c>
      <c r="B96" s="64" t="s">
        <v>41</v>
      </c>
      <c r="C96" s="89">
        <v>27</v>
      </c>
      <c r="D96" s="89">
        <f t="shared" si="15"/>
        <v>0</v>
      </c>
      <c r="E96" s="97">
        <v>0</v>
      </c>
      <c r="F96" s="97">
        <v>0</v>
      </c>
      <c r="G96" s="89">
        <f t="shared" si="14"/>
        <v>27</v>
      </c>
      <c r="H96" s="27"/>
    </row>
    <row r="97" spans="1:8" s="132" customFormat="1" ht="13.7" x14ac:dyDescent="0.5">
      <c r="A97" s="63" t="s">
        <v>14</v>
      </c>
      <c r="B97" s="72" t="s">
        <v>54</v>
      </c>
      <c r="C97" s="124">
        <f>SUBTOTAL(9,C98:C109)</f>
        <v>465</v>
      </c>
      <c r="D97" s="124">
        <f>SUBTOTAL(9,D98:D109)</f>
        <v>122.08900000000001</v>
      </c>
      <c r="E97" s="124">
        <f t="shared" ref="E97" si="18">SUBTOTAL(9,E98:E109)</f>
        <v>111.379</v>
      </c>
      <c r="F97" s="124">
        <f t="shared" ref="F97" si="19">SUBTOTAL(9,F98:F109)</f>
        <v>10.71</v>
      </c>
      <c r="G97" s="124">
        <f t="shared" ref="G97" si="20">C97-E97</f>
        <v>353.62099999999998</v>
      </c>
      <c r="H97" s="120">
        <f>E97/C97</f>
        <v>0.23952473118279571</v>
      </c>
    </row>
    <row r="98" spans="1:8" ht="28" x14ac:dyDescent="0.5">
      <c r="A98" s="63">
        <v>1</v>
      </c>
      <c r="B98" s="64" t="s">
        <v>30</v>
      </c>
      <c r="C98" s="89">
        <v>40</v>
      </c>
      <c r="D98" s="89">
        <f t="shared" si="15"/>
        <v>0</v>
      </c>
      <c r="E98" s="97">
        <v>0</v>
      </c>
      <c r="F98" s="97">
        <v>0</v>
      </c>
      <c r="G98" s="89">
        <f t="shared" si="14"/>
        <v>40</v>
      </c>
      <c r="H98" s="27"/>
    </row>
    <row r="99" spans="1:8" ht="28" x14ac:dyDescent="0.5">
      <c r="A99" s="63">
        <v>2</v>
      </c>
      <c r="B99" s="64" t="s">
        <v>31</v>
      </c>
      <c r="C99" s="89">
        <v>20</v>
      </c>
      <c r="D99" s="89">
        <f t="shared" si="15"/>
        <v>0</v>
      </c>
      <c r="E99" s="97">
        <v>0</v>
      </c>
      <c r="F99" s="145">
        <v>0</v>
      </c>
      <c r="G99" s="89">
        <f t="shared" si="14"/>
        <v>20</v>
      </c>
      <c r="H99" s="27"/>
    </row>
    <row r="100" spans="1:8" ht="28" x14ac:dyDescent="0.5">
      <c r="A100" s="63">
        <v>3</v>
      </c>
      <c r="B100" s="64" t="s">
        <v>32</v>
      </c>
      <c r="C100" s="89">
        <v>20</v>
      </c>
      <c r="D100" s="89">
        <f t="shared" si="15"/>
        <v>0</v>
      </c>
      <c r="E100" s="97">
        <v>0</v>
      </c>
      <c r="F100" s="146">
        <v>0</v>
      </c>
      <c r="G100" s="89">
        <f t="shared" si="14"/>
        <v>20</v>
      </c>
      <c r="H100" s="27"/>
    </row>
    <row r="101" spans="1:8" ht="28" x14ac:dyDescent="0.5">
      <c r="A101" s="63">
        <v>4</v>
      </c>
      <c r="B101" s="64" t="s">
        <v>33</v>
      </c>
      <c r="C101" s="89">
        <v>20</v>
      </c>
      <c r="D101" s="89">
        <f t="shared" si="15"/>
        <v>0</v>
      </c>
      <c r="E101" s="97">
        <v>0</v>
      </c>
      <c r="F101" s="143">
        <v>0</v>
      </c>
      <c r="G101" s="89">
        <f t="shared" si="14"/>
        <v>20</v>
      </c>
      <c r="H101" s="27"/>
    </row>
    <row r="102" spans="1:8" x14ac:dyDescent="0.5">
      <c r="A102" s="63">
        <v>5</v>
      </c>
      <c r="B102" s="64" t="s">
        <v>34</v>
      </c>
      <c r="C102" s="89">
        <v>300</v>
      </c>
      <c r="D102" s="97">
        <f>SUBTOTAL(9,D103:D107)</f>
        <v>117.42</v>
      </c>
      <c r="E102" s="97">
        <f>SUBTOTAL(9,E103:E107)</f>
        <v>106.71</v>
      </c>
      <c r="F102" s="97">
        <f>SUBTOTAL(9,F103:F107)</f>
        <v>10.71</v>
      </c>
      <c r="G102" s="89">
        <f t="shared" si="14"/>
        <v>193.29000000000002</v>
      </c>
      <c r="H102" s="27"/>
    </row>
    <row r="103" spans="1:8" ht="28" x14ac:dyDescent="0.5">
      <c r="A103" s="79" t="s">
        <v>17</v>
      </c>
      <c r="B103" s="73" t="s">
        <v>35</v>
      </c>
      <c r="C103" s="89"/>
      <c r="D103" s="89">
        <f t="shared" si="15"/>
        <v>60</v>
      </c>
      <c r="E103" s="141">
        <v>60</v>
      </c>
      <c r="F103" s="141">
        <v>0</v>
      </c>
      <c r="G103" s="89"/>
      <c r="H103" s="27"/>
    </row>
    <row r="104" spans="1:8" ht="42" x14ac:dyDescent="0.5">
      <c r="A104" s="79" t="s">
        <v>18</v>
      </c>
      <c r="B104" s="73" t="s">
        <v>36</v>
      </c>
      <c r="C104" s="89"/>
      <c r="D104" s="89">
        <f t="shared" si="15"/>
        <v>30</v>
      </c>
      <c r="E104" s="144">
        <v>30</v>
      </c>
      <c r="F104" s="141">
        <v>0</v>
      </c>
      <c r="G104" s="89"/>
      <c r="H104" s="27"/>
    </row>
    <row r="105" spans="1:8" x14ac:dyDescent="0.5">
      <c r="A105" s="79" t="s">
        <v>19</v>
      </c>
      <c r="B105" s="73" t="s">
        <v>37</v>
      </c>
      <c r="C105" s="89"/>
      <c r="D105" s="89">
        <f t="shared" si="15"/>
        <v>0</v>
      </c>
      <c r="E105" s="141">
        <v>0</v>
      </c>
      <c r="F105" s="141">
        <v>0</v>
      </c>
      <c r="G105" s="89"/>
      <c r="H105" s="27"/>
    </row>
    <row r="106" spans="1:8" ht="28" x14ac:dyDescent="0.5">
      <c r="A106" s="79" t="s">
        <v>20</v>
      </c>
      <c r="B106" s="73" t="s">
        <v>38</v>
      </c>
      <c r="C106" s="89"/>
      <c r="D106" s="89">
        <f t="shared" si="15"/>
        <v>15</v>
      </c>
      <c r="E106" s="141">
        <v>10.5</v>
      </c>
      <c r="F106" s="141">
        <v>4.5</v>
      </c>
      <c r="G106" s="89"/>
      <c r="H106" s="27"/>
    </row>
    <row r="107" spans="1:8" ht="42" x14ac:dyDescent="0.5">
      <c r="A107" s="79" t="s">
        <v>21</v>
      </c>
      <c r="B107" s="73" t="s">
        <v>39</v>
      </c>
      <c r="C107" s="89"/>
      <c r="D107" s="89">
        <f t="shared" si="15"/>
        <v>12.42</v>
      </c>
      <c r="E107" s="141">
        <v>6.21</v>
      </c>
      <c r="F107" s="141">
        <v>6.21</v>
      </c>
      <c r="G107" s="89"/>
      <c r="H107" s="27"/>
    </row>
    <row r="108" spans="1:8" x14ac:dyDescent="0.5">
      <c r="A108" s="63">
        <v>6</v>
      </c>
      <c r="B108" s="64" t="s">
        <v>40</v>
      </c>
      <c r="C108" s="89">
        <v>45</v>
      </c>
      <c r="D108" s="89">
        <f t="shared" si="15"/>
        <v>3.9089999999999998</v>
      </c>
      <c r="E108" s="97">
        <v>3.9089999999999998</v>
      </c>
      <c r="F108" s="97">
        <v>0</v>
      </c>
      <c r="G108" s="89">
        <f t="shared" si="14"/>
        <v>41.091000000000001</v>
      </c>
      <c r="H108" s="27"/>
    </row>
    <row r="109" spans="1:8" x14ac:dyDescent="0.5">
      <c r="A109" s="65">
        <v>7</v>
      </c>
      <c r="B109" s="64" t="s">
        <v>41</v>
      </c>
      <c r="C109" s="89">
        <v>20</v>
      </c>
      <c r="D109" s="89">
        <f t="shared" si="15"/>
        <v>0.76</v>
      </c>
      <c r="E109" s="97">
        <v>0.76</v>
      </c>
      <c r="F109" s="97">
        <v>0</v>
      </c>
      <c r="G109" s="89">
        <f t="shared" si="14"/>
        <v>19.239999999999998</v>
      </c>
      <c r="H109" s="27"/>
    </row>
    <row r="110" spans="1:8" s="132" customFormat="1" ht="13.7" x14ac:dyDescent="0.5">
      <c r="A110" s="63" t="s">
        <v>15</v>
      </c>
      <c r="B110" s="72" t="s">
        <v>55</v>
      </c>
      <c r="C110" s="124">
        <f>SUBTOTAL(9,C111:C122)</f>
        <v>1291</v>
      </c>
      <c r="D110" s="124">
        <f>SUBTOTAL(9,D111:D122)</f>
        <v>1092.18</v>
      </c>
      <c r="E110" s="124">
        <f t="shared" ref="E110" si="21">SUBTOTAL(9,E111:E122)</f>
        <v>918.18</v>
      </c>
      <c r="F110" s="124">
        <f t="shared" ref="F110" si="22">SUBTOTAL(9,F111:F122)</f>
        <v>174</v>
      </c>
      <c r="G110" s="124">
        <f t="shared" si="14"/>
        <v>372.82000000000005</v>
      </c>
      <c r="H110" s="120">
        <f>E110/C110</f>
        <v>0.71121611154144071</v>
      </c>
    </row>
    <row r="111" spans="1:8" ht="28" x14ac:dyDescent="0.5">
      <c r="A111" s="63">
        <v>1</v>
      </c>
      <c r="B111" s="64" t="s">
        <v>30</v>
      </c>
      <c r="C111" s="89">
        <v>22</v>
      </c>
      <c r="D111" s="89">
        <f t="shared" si="15"/>
        <v>22</v>
      </c>
      <c r="E111" s="142">
        <v>22</v>
      </c>
      <c r="F111" s="97">
        <v>0</v>
      </c>
      <c r="G111" s="89">
        <f t="shared" si="14"/>
        <v>0</v>
      </c>
      <c r="H111" s="27"/>
    </row>
    <row r="112" spans="1:8" ht="28" x14ac:dyDescent="0.5">
      <c r="A112" s="63">
        <v>2</v>
      </c>
      <c r="B112" s="64" t="s">
        <v>31</v>
      </c>
      <c r="C112" s="89">
        <v>59</v>
      </c>
      <c r="D112" s="89">
        <f t="shared" si="15"/>
        <v>42.28</v>
      </c>
      <c r="E112" s="97">
        <v>42.28</v>
      </c>
      <c r="F112" s="145">
        <v>0</v>
      </c>
      <c r="G112" s="89">
        <f t="shared" si="14"/>
        <v>16.72</v>
      </c>
      <c r="H112" s="27"/>
    </row>
    <row r="113" spans="1:8 16134:16134" ht="28" x14ac:dyDescent="0.5">
      <c r="A113" s="63">
        <v>3</v>
      </c>
      <c r="B113" s="64" t="s">
        <v>32</v>
      </c>
      <c r="C113" s="89">
        <v>58</v>
      </c>
      <c r="D113" s="89">
        <f t="shared" si="15"/>
        <v>58</v>
      </c>
      <c r="E113" s="97">
        <v>58</v>
      </c>
      <c r="F113" s="146">
        <v>0</v>
      </c>
      <c r="G113" s="89">
        <f t="shared" si="14"/>
        <v>0</v>
      </c>
      <c r="H113" s="27"/>
    </row>
    <row r="114" spans="1:8 16134:16134" ht="28" x14ac:dyDescent="0.5">
      <c r="A114" s="63">
        <v>4</v>
      </c>
      <c r="B114" s="64" t="s">
        <v>33</v>
      </c>
      <c r="C114" s="89">
        <v>86</v>
      </c>
      <c r="D114" s="89">
        <f t="shared" si="15"/>
        <v>86</v>
      </c>
      <c r="E114" s="97">
        <v>86</v>
      </c>
      <c r="F114" s="143">
        <v>0</v>
      </c>
      <c r="G114" s="89">
        <f t="shared" si="14"/>
        <v>0</v>
      </c>
      <c r="H114" s="27"/>
    </row>
    <row r="115" spans="1:8 16134:16134" x14ac:dyDescent="0.5">
      <c r="A115" s="63">
        <v>5</v>
      </c>
      <c r="B115" s="64" t="s">
        <v>34</v>
      </c>
      <c r="C115" s="89">
        <v>956</v>
      </c>
      <c r="D115" s="97">
        <f>SUBTOTAL(9,D116:D120)</f>
        <v>794</v>
      </c>
      <c r="E115" s="97">
        <f>SUBTOTAL(9,E116:E120)</f>
        <v>620</v>
      </c>
      <c r="F115" s="97">
        <f>SUBTOTAL(9,F116:F120)</f>
        <v>174</v>
      </c>
      <c r="G115" s="89">
        <f t="shared" si="14"/>
        <v>336</v>
      </c>
      <c r="H115" s="27"/>
    </row>
    <row r="116" spans="1:8 16134:16134" ht="28" x14ac:dyDescent="0.5">
      <c r="A116" s="79" t="s">
        <v>17</v>
      </c>
      <c r="B116" s="73" t="s">
        <v>35</v>
      </c>
      <c r="C116" s="89"/>
      <c r="D116" s="89">
        <f t="shared" si="15"/>
        <v>300</v>
      </c>
      <c r="E116" s="141">
        <v>300</v>
      </c>
      <c r="F116" s="141"/>
      <c r="G116" s="89"/>
      <c r="H116" s="27"/>
    </row>
    <row r="117" spans="1:8 16134:16134" ht="42" x14ac:dyDescent="0.5">
      <c r="A117" s="79" t="s">
        <v>18</v>
      </c>
      <c r="B117" s="73" t="s">
        <v>36</v>
      </c>
      <c r="C117" s="89"/>
      <c r="D117" s="89">
        <f t="shared" si="15"/>
        <v>180</v>
      </c>
      <c r="E117" s="144">
        <v>126</v>
      </c>
      <c r="F117" s="141">
        <v>54</v>
      </c>
      <c r="G117" s="89"/>
      <c r="H117" s="27"/>
    </row>
    <row r="118" spans="1:8 16134:16134" x14ac:dyDescent="0.5">
      <c r="A118" s="79" t="s">
        <v>19</v>
      </c>
      <c r="B118" s="73" t="s">
        <v>37</v>
      </c>
      <c r="C118" s="89"/>
      <c r="D118" s="89">
        <f t="shared" si="15"/>
        <v>240</v>
      </c>
      <c r="E118" s="141">
        <v>120</v>
      </c>
      <c r="F118" s="141">
        <v>120</v>
      </c>
      <c r="G118" s="89"/>
      <c r="H118" s="27"/>
    </row>
    <row r="119" spans="1:8 16134:16134" ht="28" x14ac:dyDescent="0.5">
      <c r="A119" s="79" t="s">
        <v>20</v>
      </c>
      <c r="B119" s="73" t="s">
        <v>38</v>
      </c>
      <c r="C119" s="89"/>
      <c r="D119" s="89">
        <f t="shared" si="15"/>
        <v>24</v>
      </c>
      <c r="E119" s="141">
        <v>24</v>
      </c>
      <c r="F119" s="144">
        <v>0</v>
      </c>
      <c r="G119" s="89"/>
      <c r="H119" s="27"/>
    </row>
    <row r="120" spans="1:8 16134:16134" ht="42" x14ac:dyDescent="0.5">
      <c r="A120" s="79" t="s">
        <v>21</v>
      </c>
      <c r="B120" s="73" t="s">
        <v>39</v>
      </c>
      <c r="C120" s="89"/>
      <c r="D120" s="89">
        <f t="shared" si="15"/>
        <v>50</v>
      </c>
      <c r="E120" s="141">
        <v>50</v>
      </c>
      <c r="F120" s="141">
        <v>0</v>
      </c>
      <c r="G120" s="89"/>
      <c r="H120" s="27"/>
    </row>
    <row r="121" spans="1:8 16134:16134" x14ac:dyDescent="0.5">
      <c r="A121" s="63">
        <v>6</v>
      </c>
      <c r="B121" s="64" t="s">
        <v>40</v>
      </c>
      <c r="C121" s="89">
        <v>83</v>
      </c>
      <c r="D121" s="89">
        <f t="shared" si="15"/>
        <v>62.9</v>
      </c>
      <c r="E121" s="97">
        <v>62.9</v>
      </c>
      <c r="F121" s="97">
        <v>0</v>
      </c>
      <c r="G121" s="89"/>
      <c r="H121" s="27"/>
    </row>
    <row r="122" spans="1:8 16134:16134" x14ac:dyDescent="0.5">
      <c r="A122" s="65">
        <v>7</v>
      </c>
      <c r="B122" s="64" t="s">
        <v>41</v>
      </c>
      <c r="C122" s="89">
        <v>27</v>
      </c>
      <c r="D122" s="89">
        <f t="shared" si="15"/>
        <v>27</v>
      </c>
      <c r="E122" s="97">
        <v>27</v>
      </c>
      <c r="F122" s="97">
        <v>0</v>
      </c>
      <c r="G122" s="89"/>
      <c r="H122" s="27"/>
    </row>
    <row r="123" spans="1:8 16134:16134" s="132" customFormat="1" ht="13.7" x14ac:dyDescent="0.5">
      <c r="A123" s="63"/>
      <c r="B123" s="72" t="s">
        <v>8</v>
      </c>
      <c r="C123" s="124">
        <f>SUBTOTAL(9,C5:C122)</f>
        <v>12024</v>
      </c>
      <c r="D123" s="124">
        <f t="shared" ref="D123:G123" si="23">SUBTOTAL(9,D5:D122)</f>
        <v>8641.9350000000013</v>
      </c>
      <c r="E123" s="124">
        <f t="shared" si="23"/>
        <v>7309.2250000000013</v>
      </c>
      <c r="F123" s="124">
        <f t="shared" si="23"/>
        <v>1332.71</v>
      </c>
      <c r="G123" s="124">
        <f t="shared" si="23"/>
        <v>9409.4499999999971</v>
      </c>
      <c r="H123" s="120">
        <f>E123/C123</f>
        <v>0.60788631071190957</v>
      </c>
      <c r="WVN123" s="132" t="s">
        <v>49</v>
      </c>
    </row>
  </sheetData>
  <mergeCells count="8">
    <mergeCell ref="A1:H1"/>
    <mergeCell ref="H3:H4"/>
    <mergeCell ref="A2:G2"/>
    <mergeCell ref="A3:A4"/>
    <mergeCell ref="B3:B4"/>
    <mergeCell ref="C3:C4"/>
    <mergeCell ref="D3:F3"/>
    <mergeCell ref="G3:G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topLeftCell="A10" zoomScaleNormal="100" workbookViewId="0">
      <selection activeCell="M8" sqref="M8"/>
    </sheetView>
  </sheetViews>
  <sheetFormatPr defaultRowHeight="14" x14ac:dyDescent="0.45"/>
  <cols>
    <col min="1" max="1" width="5.41015625" style="58" customWidth="1"/>
    <col min="2" max="2" width="33.87890625" style="48" customWidth="1"/>
    <col min="3" max="3" width="13.41015625" style="84" customWidth="1"/>
    <col min="4" max="4" width="11.52734375" style="84" customWidth="1"/>
    <col min="5" max="5" width="14.87890625" style="83" customWidth="1"/>
    <col min="6" max="6" width="13" style="85" customWidth="1"/>
    <col min="7" max="12" width="9.1171875" style="17"/>
    <col min="13" max="13" width="11" style="17" customWidth="1"/>
    <col min="14" max="253" width="9.1171875" style="17"/>
    <col min="254" max="254" width="5.41015625" style="17" customWidth="1"/>
    <col min="255" max="255" width="33.87890625" style="17" customWidth="1"/>
    <col min="256" max="256" width="7.52734375" style="17" customWidth="1"/>
    <col min="257" max="257" width="7.87890625" style="17" customWidth="1"/>
    <col min="258" max="258" width="13" style="17" customWidth="1"/>
    <col min="259" max="259" width="15.52734375" style="17" customWidth="1"/>
    <col min="260" max="260" width="14.41015625" style="17" customWidth="1"/>
    <col min="261" max="261" width="15.64453125" style="17" bestFit="1" customWidth="1"/>
    <col min="262" max="262" width="14.3515625" style="17" customWidth="1"/>
    <col min="263" max="509" width="9.1171875" style="17"/>
    <col min="510" max="510" width="5.41015625" style="17" customWidth="1"/>
    <col min="511" max="511" width="33.87890625" style="17" customWidth="1"/>
    <col min="512" max="512" width="7.52734375" style="17" customWidth="1"/>
    <col min="513" max="513" width="7.87890625" style="17" customWidth="1"/>
    <col min="514" max="514" width="13" style="17" customWidth="1"/>
    <col min="515" max="515" width="15.52734375" style="17" customWidth="1"/>
    <col min="516" max="516" width="14.41015625" style="17" customWidth="1"/>
    <col min="517" max="517" width="15.64453125" style="17" bestFit="1" customWidth="1"/>
    <col min="518" max="518" width="14.3515625" style="17" customWidth="1"/>
    <col min="519" max="765" width="9.1171875" style="17"/>
    <col min="766" max="766" width="5.41015625" style="17" customWidth="1"/>
    <col min="767" max="767" width="33.87890625" style="17" customWidth="1"/>
    <col min="768" max="768" width="7.52734375" style="17" customWidth="1"/>
    <col min="769" max="769" width="7.87890625" style="17" customWidth="1"/>
    <col min="770" max="770" width="13" style="17" customWidth="1"/>
    <col min="771" max="771" width="15.52734375" style="17" customWidth="1"/>
    <col min="772" max="772" width="14.41015625" style="17" customWidth="1"/>
    <col min="773" max="773" width="15.64453125" style="17" bestFit="1" customWidth="1"/>
    <col min="774" max="774" width="14.3515625" style="17" customWidth="1"/>
    <col min="775" max="1021" width="9.1171875" style="17"/>
    <col min="1022" max="1022" width="5.41015625" style="17" customWidth="1"/>
    <col min="1023" max="1023" width="33.87890625" style="17" customWidth="1"/>
    <col min="1024" max="1024" width="7.52734375" style="17" customWidth="1"/>
    <col min="1025" max="1025" width="7.87890625" style="17" customWidth="1"/>
    <col min="1026" max="1026" width="13" style="17" customWidth="1"/>
    <col min="1027" max="1027" width="15.52734375" style="17" customWidth="1"/>
    <col min="1028" max="1028" width="14.41015625" style="17" customWidth="1"/>
    <col min="1029" max="1029" width="15.64453125" style="17" bestFit="1" customWidth="1"/>
    <col min="1030" max="1030" width="14.3515625" style="17" customWidth="1"/>
    <col min="1031" max="1277" width="9.1171875" style="17"/>
    <col min="1278" max="1278" width="5.41015625" style="17" customWidth="1"/>
    <col min="1279" max="1279" width="33.87890625" style="17" customWidth="1"/>
    <col min="1280" max="1280" width="7.52734375" style="17" customWidth="1"/>
    <col min="1281" max="1281" width="7.87890625" style="17" customWidth="1"/>
    <col min="1282" max="1282" width="13" style="17" customWidth="1"/>
    <col min="1283" max="1283" width="15.52734375" style="17" customWidth="1"/>
    <col min="1284" max="1284" width="14.41015625" style="17" customWidth="1"/>
    <col min="1285" max="1285" width="15.64453125" style="17" bestFit="1" customWidth="1"/>
    <col min="1286" max="1286" width="14.3515625" style="17" customWidth="1"/>
    <col min="1287" max="1533" width="9.1171875" style="17"/>
    <col min="1534" max="1534" width="5.41015625" style="17" customWidth="1"/>
    <col min="1535" max="1535" width="33.87890625" style="17" customWidth="1"/>
    <col min="1536" max="1536" width="7.52734375" style="17" customWidth="1"/>
    <col min="1537" max="1537" width="7.87890625" style="17" customWidth="1"/>
    <col min="1538" max="1538" width="13" style="17" customWidth="1"/>
    <col min="1539" max="1539" width="15.52734375" style="17" customWidth="1"/>
    <col min="1540" max="1540" width="14.41015625" style="17" customWidth="1"/>
    <col min="1541" max="1541" width="15.64453125" style="17" bestFit="1" customWidth="1"/>
    <col min="1542" max="1542" width="14.3515625" style="17" customWidth="1"/>
    <col min="1543" max="1789" width="9.1171875" style="17"/>
    <col min="1790" max="1790" width="5.41015625" style="17" customWidth="1"/>
    <col min="1791" max="1791" width="33.87890625" style="17" customWidth="1"/>
    <col min="1792" max="1792" width="7.52734375" style="17" customWidth="1"/>
    <col min="1793" max="1793" width="7.87890625" style="17" customWidth="1"/>
    <col min="1794" max="1794" width="13" style="17" customWidth="1"/>
    <col min="1795" max="1795" width="15.52734375" style="17" customWidth="1"/>
    <col min="1796" max="1796" width="14.41015625" style="17" customWidth="1"/>
    <col min="1797" max="1797" width="15.64453125" style="17" bestFit="1" customWidth="1"/>
    <col min="1798" max="1798" width="14.3515625" style="17" customWidth="1"/>
    <col min="1799" max="2045" width="9.1171875" style="17"/>
    <col min="2046" max="2046" width="5.41015625" style="17" customWidth="1"/>
    <col min="2047" max="2047" width="33.87890625" style="17" customWidth="1"/>
    <col min="2048" max="2048" width="7.52734375" style="17" customWidth="1"/>
    <col min="2049" max="2049" width="7.87890625" style="17" customWidth="1"/>
    <col min="2050" max="2050" width="13" style="17" customWidth="1"/>
    <col min="2051" max="2051" width="15.52734375" style="17" customWidth="1"/>
    <col min="2052" max="2052" width="14.41015625" style="17" customWidth="1"/>
    <col min="2053" max="2053" width="15.64453125" style="17" bestFit="1" customWidth="1"/>
    <col min="2054" max="2054" width="14.3515625" style="17" customWidth="1"/>
    <col min="2055" max="2301" width="9.1171875" style="17"/>
    <col min="2302" max="2302" width="5.41015625" style="17" customWidth="1"/>
    <col min="2303" max="2303" width="33.87890625" style="17" customWidth="1"/>
    <col min="2304" max="2304" width="7.52734375" style="17" customWidth="1"/>
    <col min="2305" max="2305" width="7.87890625" style="17" customWidth="1"/>
    <col min="2306" max="2306" width="13" style="17" customWidth="1"/>
    <col min="2307" max="2307" width="15.52734375" style="17" customWidth="1"/>
    <col min="2308" max="2308" width="14.41015625" style="17" customWidth="1"/>
    <col min="2309" max="2309" width="15.64453125" style="17" bestFit="1" customWidth="1"/>
    <col min="2310" max="2310" width="14.3515625" style="17" customWidth="1"/>
    <col min="2311" max="2557" width="9.1171875" style="17"/>
    <col min="2558" max="2558" width="5.41015625" style="17" customWidth="1"/>
    <col min="2559" max="2559" width="33.87890625" style="17" customWidth="1"/>
    <col min="2560" max="2560" width="7.52734375" style="17" customWidth="1"/>
    <col min="2561" max="2561" width="7.87890625" style="17" customWidth="1"/>
    <col min="2562" max="2562" width="13" style="17" customWidth="1"/>
    <col min="2563" max="2563" width="15.52734375" style="17" customWidth="1"/>
    <col min="2564" max="2564" width="14.41015625" style="17" customWidth="1"/>
    <col min="2565" max="2565" width="15.64453125" style="17" bestFit="1" customWidth="1"/>
    <col min="2566" max="2566" width="14.3515625" style="17" customWidth="1"/>
    <col min="2567" max="2813" width="9.1171875" style="17"/>
    <col min="2814" max="2814" width="5.41015625" style="17" customWidth="1"/>
    <col min="2815" max="2815" width="33.87890625" style="17" customWidth="1"/>
    <col min="2816" max="2816" width="7.52734375" style="17" customWidth="1"/>
    <col min="2817" max="2817" width="7.87890625" style="17" customWidth="1"/>
    <col min="2818" max="2818" width="13" style="17" customWidth="1"/>
    <col min="2819" max="2819" width="15.52734375" style="17" customWidth="1"/>
    <col min="2820" max="2820" width="14.41015625" style="17" customWidth="1"/>
    <col min="2821" max="2821" width="15.64453125" style="17" bestFit="1" customWidth="1"/>
    <col min="2822" max="2822" width="14.3515625" style="17" customWidth="1"/>
    <col min="2823" max="3069" width="9.1171875" style="17"/>
    <col min="3070" max="3070" width="5.41015625" style="17" customWidth="1"/>
    <col min="3071" max="3071" width="33.87890625" style="17" customWidth="1"/>
    <col min="3072" max="3072" width="7.52734375" style="17" customWidth="1"/>
    <col min="3073" max="3073" width="7.87890625" style="17" customWidth="1"/>
    <col min="3074" max="3074" width="13" style="17" customWidth="1"/>
    <col min="3075" max="3075" width="15.52734375" style="17" customWidth="1"/>
    <col min="3076" max="3076" width="14.41015625" style="17" customWidth="1"/>
    <col min="3077" max="3077" width="15.64453125" style="17" bestFit="1" customWidth="1"/>
    <col min="3078" max="3078" width="14.3515625" style="17" customWidth="1"/>
    <col min="3079" max="3325" width="9.1171875" style="17"/>
    <col min="3326" max="3326" width="5.41015625" style="17" customWidth="1"/>
    <col min="3327" max="3327" width="33.87890625" style="17" customWidth="1"/>
    <col min="3328" max="3328" width="7.52734375" style="17" customWidth="1"/>
    <col min="3329" max="3329" width="7.87890625" style="17" customWidth="1"/>
    <col min="3330" max="3330" width="13" style="17" customWidth="1"/>
    <col min="3331" max="3331" width="15.52734375" style="17" customWidth="1"/>
    <col min="3332" max="3332" width="14.41015625" style="17" customWidth="1"/>
    <col min="3333" max="3333" width="15.64453125" style="17" bestFit="1" customWidth="1"/>
    <col min="3334" max="3334" width="14.3515625" style="17" customWidth="1"/>
    <col min="3335" max="3581" width="9.1171875" style="17"/>
    <col min="3582" max="3582" width="5.41015625" style="17" customWidth="1"/>
    <col min="3583" max="3583" width="33.87890625" style="17" customWidth="1"/>
    <col min="3584" max="3584" width="7.52734375" style="17" customWidth="1"/>
    <col min="3585" max="3585" width="7.87890625" style="17" customWidth="1"/>
    <col min="3586" max="3586" width="13" style="17" customWidth="1"/>
    <col min="3587" max="3587" width="15.52734375" style="17" customWidth="1"/>
    <col min="3588" max="3588" width="14.41015625" style="17" customWidth="1"/>
    <col min="3589" max="3589" width="15.64453125" style="17" bestFit="1" customWidth="1"/>
    <col min="3590" max="3590" width="14.3515625" style="17" customWidth="1"/>
    <col min="3591" max="3837" width="9.1171875" style="17"/>
    <col min="3838" max="3838" width="5.41015625" style="17" customWidth="1"/>
    <col min="3839" max="3839" width="33.87890625" style="17" customWidth="1"/>
    <col min="3840" max="3840" width="7.52734375" style="17" customWidth="1"/>
    <col min="3841" max="3841" width="7.87890625" style="17" customWidth="1"/>
    <col min="3842" max="3842" width="13" style="17" customWidth="1"/>
    <col min="3843" max="3843" width="15.52734375" style="17" customWidth="1"/>
    <col min="3844" max="3844" width="14.41015625" style="17" customWidth="1"/>
    <col min="3845" max="3845" width="15.64453125" style="17" bestFit="1" customWidth="1"/>
    <col min="3846" max="3846" width="14.3515625" style="17" customWidth="1"/>
    <col min="3847" max="4093" width="9.1171875" style="17"/>
    <col min="4094" max="4094" width="5.41015625" style="17" customWidth="1"/>
    <col min="4095" max="4095" width="33.87890625" style="17" customWidth="1"/>
    <col min="4096" max="4096" width="7.52734375" style="17" customWidth="1"/>
    <col min="4097" max="4097" width="7.87890625" style="17" customWidth="1"/>
    <col min="4098" max="4098" width="13" style="17" customWidth="1"/>
    <col min="4099" max="4099" width="15.52734375" style="17" customWidth="1"/>
    <col min="4100" max="4100" width="14.41015625" style="17" customWidth="1"/>
    <col min="4101" max="4101" width="15.64453125" style="17" bestFit="1" customWidth="1"/>
    <col min="4102" max="4102" width="14.3515625" style="17" customWidth="1"/>
    <col min="4103" max="4349" width="9.1171875" style="17"/>
    <col min="4350" max="4350" width="5.41015625" style="17" customWidth="1"/>
    <col min="4351" max="4351" width="33.87890625" style="17" customWidth="1"/>
    <col min="4352" max="4352" width="7.52734375" style="17" customWidth="1"/>
    <col min="4353" max="4353" width="7.87890625" style="17" customWidth="1"/>
    <col min="4354" max="4354" width="13" style="17" customWidth="1"/>
    <col min="4355" max="4355" width="15.52734375" style="17" customWidth="1"/>
    <col min="4356" max="4356" width="14.41015625" style="17" customWidth="1"/>
    <col min="4357" max="4357" width="15.64453125" style="17" bestFit="1" customWidth="1"/>
    <col min="4358" max="4358" width="14.3515625" style="17" customWidth="1"/>
    <col min="4359" max="4605" width="9.1171875" style="17"/>
    <col min="4606" max="4606" width="5.41015625" style="17" customWidth="1"/>
    <col min="4607" max="4607" width="33.87890625" style="17" customWidth="1"/>
    <col min="4608" max="4608" width="7.52734375" style="17" customWidth="1"/>
    <col min="4609" max="4609" width="7.87890625" style="17" customWidth="1"/>
    <col min="4610" max="4610" width="13" style="17" customWidth="1"/>
    <col min="4611" max="4611" width="15.52734375" style="17" customWidth="1"/>
    <col min="4612" max="4612" width="14.41015625" style="17" customWidth="1"/>
    <col min="4613" max="4613" width="15.64453125" style="17" bestFit="1" customWidth="1"/>
    <col min="4614" max="4614" width="14.3515625" style="17" customWidth="1"/>
    <col min="4615" max="4861" width="9.1171875" style="17"/>
    <col min="4862" max="4862" width="5.41015625" style="17" customWidth="1"/>
    <col min="4863" max="4863" width="33.87890625" style="17" customWidth="1"/>
    <col min="4864" max="4864" width="7.52734375" style="17" customWidth="1"/>
    <col min="4865" max="4865" width="7.87890625" style="17" customWidth="1"/>
    <col min="4866" max="4866" width="13" style="17" customWidth="1"/>
    <col min="4867" max="4867" width="15.52734375" style="17" customWidth="1"/>
    <col min="4868" max="4868" width="14.41015625" style="17" customWidth="1"/>
    <col min="4869" max="4869" width="15.64453125" style="17" bestFit="1" customWidth="1"/>
    <col min="4870" max="4870" width="14.3515625" style="17" customWidth="1"/>
    <col min="4871" max="5117" width="9.1171875" style="17"/>
    <col min="5118" max="5118" width="5.41015625" style="17" customWidth="1"/>
    <col min="5119" max="5119" width="33.87890625" style="17" customWidth="1"/>
    <col min="5120" max="5120" width="7.52734375" style="17" customWidth="1"/>
    <col min="5121" max="5121" width="7.87890625" style="17" customWidth="1"/>
    <col min="5122" max="5122" width="13" style="17" customWidth="1"/>
    <col min="5123" max="5123" width="15.52734375" style="17" customWidth="1"/>
    <col min="5124" max="5124" width="14.41015625" style="17" customWidth="1"/>
    <col min="5125" max="5125" width="15.64453125" style="17" bestFit="1" customWidth="1"/>
    <col min="5126" max="5126" width="14.3515625" style="17" customWidth="1"/>
    <col min="5127" max="5373" width="9.1171875" style="17"/>
    <col min="5374" max="5374" width="5.41015625" style="17" customWidth="1"/>
    <col min="5375" max="5375" width="33.87890625" style="17" customWidth="1"/>
    <col min="5376" max="5376" width="7.52734375" style="17" customWidth="1"/>
    <col min="5377" max="5377" width="7.87890625" style="17" customWidth="1"/>
    <col min="5378" max="5378" width="13" style="17" customWidth="1"/>
    <col min="5379" max="5379" width="15.52734375" style="17" customWidth="1"/>
    <col min="5380" max="5380" width="14.41015625" style="17" customWidth="1"/>
    <col min="5381" max="5381" width="15.64453125" style="17" bestFit="1" customWidth="1"/>
    <col min="5382" max="5382" width="14.3515625" style="17" customWidth="1"/>
    <col min="5383" max="5629" width="9.1171875" style="17"/>
    <col min="5630" max="5630" width="5.41015625" style="17" customWidth="1"/>
    <col min="5631" max="5631" width="33.87890625" style="17" customWidth="1"/>
    <col min="5632" max="5632" width="7.52734375" style="17" customWidth="1"/>
    <col min="5633" max="5633" width="7.87890625" style="17" customWidth="1"/>
    <col min="5634" max="5634" width="13" style="17" customWidth="1"/>
    <col min="5635" max="5635" width="15.52734375" style="17" customWidth="1"/>
    <col min="5636" max="5636" width="14.41015625" style="17" customWidth="1"/>
    <col min="5637" max="5637" width="15.64453125" style="17" bestFit="1" customWidth="1"/>
    <col min="5638" max="5638" width="14.3515625" style="17" customWidth="1"/>
    <col min="5639" max="5885" width="9.1171875" style="17"/>
    <col min="5886" max="5886" width="5.41015625" style="17" customWidth="1"/>
    <col min="5887" max="5887" width="33.87890625" style="17" customWidth="1"/>
    <col min="5888" max="5888" width="7.52734375" style="17" customWidth="1"/>
    <col min="5889" max="5889" width="7.87890625" style="17" customWidth="1"/>
    <col min="5890" max="5890" width="13" style="17" customWidth="1"/>
    <col min="5891" max="5891" width="15.52734375" style="17" customWidth="1"/>
    <col min="5892" max="5892" width="14.41015625" style="17" customWidth="1"/>
    <col min="5893" max="5893" width="15.64453125" style="17" bestFit="1" customWidth="1"/>
    <col min="5894" max="5894" width="14.3515625" style="17" customWidth="1"/>
    <col min="5895" max="6141" width="9.1171875" style="17"/>
    <col min="6142" max="6142" width="5.41015625" style="17" customWidth="1"/>
    <col min="6143" max="6143" width="33.87890625" style="17" customWidth="1"/>
    <col min="6144" max="6144" width="7.52734375" style="17" customWidth="1"/>
    <col min="6145" max="6145" width="7.87890625" style="17" customWidth="1"/>
    <col min="6146" max="6146" width="13" style="17" customWidth="1"/>
    <col min="6147" max="6147" width="15.52734375" style="17" customWidth="1"/>
    <col min="6148" max="6148" width="14.41015625" style="17" customWidth="1"/>
    <col min="6149" max="6149" width="15.64453125" style="17" bestFit="1" customWidth="1"/>
    <col min="6150" max="6150" width="14.3515625" style="17" customWidth="1"/>
    <col min="6151" max="6397" width="9.1171875" style="17"/>
    <col min="6398" max="6398" width="5.41015625" style="17" customWidth="1"/>
    <col min="6399" max="6399" width="33.87890625" style="17" customWidth="1"/>
    <col min="6400" max="6400" width="7.52734375" style="17" customWidth="1"/>
    <col min="6401" max="6401" width="7.87890625" style="17" customWidth="1"/>
    <col min="6402" max="6402" width="13" style="17" customWidth="1"/>
    <col min="6403" max="6403" width="15.52734375" style="17" customWidth="1"/>
    <col min="6404" max="6404" width="14.41015625" style="17" customWidth="1"/>
    <col min="6405" max="6405" width="15.64453125" style="17" bestFit="1" customWidth="1"/>
    <col min="6406" max="6406" width="14.3515625" style="17" customWidth="1"/>
    <col min="6407" max="6653" width="9.1171875" style="17"/>
    <col min="6654" max="6654" width="5.41015625" style="17" customWidth="1"/>
    <col min="6655" max="6655" width="33.87890625" style="17" customWidth="1"/>
    <col min="6656" max="6656" width="7.52734375" style="17" customWidth="1"/>
    <col min="6657" max="6657" width="7.87890625" style="17" customWidth="1"/>
    <col min="6658" max="6658" width="13" style="17" customWidth="1"/>
    <col min="6659" max="6659" width="15.52734375" style="17" customWidth="1"/>
    <col min="6660" max="6660" width="14.41015625" style="17" customWidth="1"/>
    <col min="6661" max="6661" width="15.64453125" style="17" bestFit="1" customWidth="1"/>
    <col min="6662" max="6662" width="14.3515625" style="17" customWidth="1"/>
    <col min="6663" max="6909" width="9.1171875" style="17"/>
    <col min="6910" max="6910" width="5.41015625" style="17" customWidth="1"/>
    <col min="6911" max="6911" width="33.87890625" style="17" customWidth="1"/>
    <col min="6912" max="6912" width="7.52734375" style="17" customWidth="1"/>
    <col min="6913" max="6913" width="7.87890625" style="17" customWidth="1"/>
    <col min="6914" max="6914" width="13" style="17" customWidth="1"/>
    <col min="6915" max="6915" width="15.52734375" style="17" customWidth="1"/>
    <col min="6916" max="6916" width="14.41015625" style="17" customWidth="1"/>
    <col min="6917" max="6917" width="15.64453125" style="17" bestFit="1" customWidth="1"/>
    <col min="6918" max="6918" width="14.3515625" style="17" customWidth="1"/>
    <col min="6919" max="7165" width="9.1171875" style="17"/>
    <col min="7166" max="7166" width="5.41015625" style="17" customWidth="1"/>
    <col min="7167" max="7167" width="33.87890625" style="17" customWidth="1"/>
    <col min="7168" max="7168" width="7.52734375" style="17" customWidth="1"/>
    <col min="7169" max="7169" width="7.87890625" style="17" customWidth="1"/>
    <col min="7170" max="7170" width="13" style="17" customWidth="1"/>
    <col min="7171" max="7171" width="15.52734375" style="17" customWidth="1"/>
    <col min="7172" max="7172" width="14.41015625" style="17" customWidth="1"/>
    <col min="7173" max="7173" width="15.64453125" style="17" bestFit="1" customWidth="1"/>
    <col min="7174" max="7174" width="14.3515625" style="17" customWidth="1"/>
    <col min="7175" max="7421" width="9.1171875" style="17"/>
    <col min="7422" max="7422" width="5.41015625" style="17" customWidth="1"/>
    <col min="7423" max="7423" width="33.87890625" style="17" customWidth="1"/>
    <col min="7424" max="7424" width="7.52734375" style="17" customWidth="1"/>
    <col min="7425" max="7425" width="7.87890625" style="17" customWidth="1"/>
    <col min="7426" max="7426" width="13" style="17" customWidth="1"/>
    <col min="7427" max="7427" width="15.52734375" style="17" customWidth="1"/>
    <col min="7428" max="7428" width="14.41015625" style="17" customWidth="1"/>
    <col min="7429" max="7429" width="15.64453125" style="17" bestFit="1" customWidth="1"/>
    <col min="7430" max="7430" width="14.3515625" style="17" customWidth="1"/>
    <col min="7431" max="7677" width="9.1171875" style="17"/>
    <col min="7678" max="7678" width="5.41015625" style="17" customWidth="1"/>
    <col min="7679" max="7679" width="33.87890625" style="17" customWidth="1"/>
    <col min="7680" max="7680" width="7.52734375" style="17" customWidth="1"/>
    <col min="7681" max="7681" width="7.87890625" style="17" customWidth="1"/>
    <col min="7682" max="7682" width="13" style="17" customWidth="1"/>
    <col min="7683" max="7683" width="15.52734375" style="17" customWidth="1"/>
    <col min="7684" max="7684" width="14.41015625" style="17" customWidth="1"/>
    <col min="7685" max="7685" width="15.64453125" style="17" bestFit="1" customWidth="1"/>
    <col min="7686" max="7686" width="14.3515625" style="17" customWidth="1"/>
    <col min="7687" max="7933" width="9.1171875" style="17"/>
    <col min="7934" max="7934" width="5.41015625" style="17" customWidth="1"/>
    <col min="7935" max="7935" width="33.87890625" style="17" customWidth="1"/>
    <col min="7936" max="7936" width="7.52734375" style="17" customWidth="1"/>
    <col min="7937" max="7937" width="7.87890625" style="17" customWidth="1"/>
    <col min="7938" max="7938" width="13" style="17" customWidth="1"/>
    <col min="7939" max="7939" width="15.52734375" style="17" customWidth="1"/>
    <col min="7940" max="7940" width="14.41015625" style="17" customWidth="1"/>
    <col min="7941" max="7941" width="15.64453125" style="17" bestFit="1" customWidth="1"/>
    <col min="7942" max="7942" width="14.3515625" style="17" customWidth="1"/>
    <col min="7943" max="8189" width="9.1171875" style="17"/>
    <col min="8190" max="8190" width="5.41015625" style="17" customWidth="1"/>
    <col min="8191" max="8191" width="33.87890625" style="17" customWidth="1"/>
    <col min="8192" max="8192" width="7.52734375" style="17" customWidth="1"/>
    <col min="8193" max="8193" width="7.87890625" style="17" customWidth="1"/>
    <col min="8194" max="8194" width="13" style="17" customWidth="1"/>
    <col min="8195" max="8195" width="15.52734375" style="17" customWidth="1"/>
    <col min="8196" max="8196" width="14.41015625" style="17" customWidth="1"/>
    <col min="8197" max="8197" width="15.64453125" style="17" bestFit="1" customWidth="1"/>
    <col min="8198" max="8198" width="14.3515625" style="17" customWidth="1"/>
    <col min="8199" max="8445" width="9.1171875" style="17"/>
    <col min="8446" max="8446" width="5.41015625" style="17" customWidth="1"/>
    <col min="8447" max="8447" width="33.87890625" style="17" customWidth="1"/>
    <col min="8448" max="8448" width="7.52734375" style="17" customWidth="1"/>
    <col min="8449" max="8449" width="7.87890625" style="17" customWidth="1"/>
    <col min="8450" max="8450" width="13" style="17" customWidth="1"/>
    <col min="8451" max="8451" width="15.52734375" style="17" customWidth="1"/>
    <col min="8452" max="8452" width="14.41015625" style="17" customWidth="1"/>
    <col min="8453" max="8453" width="15.64453125" style="17" bestFit="1" customWidth="1"/>
    <col min="8454" max="8454" width="14.3515625" style="17" customWidth="1"/>
    <col min="8455" max="8701" width="9.1171875" style="17"/>
    <col min="8702" max="8702" width="5.41015625" style="17" customWidth="1"/>
    <col min="8703" max="8703" width="33.87890625" style="17" customWidth="1"/>
    <col min="8704" max="8704" width="7.52734375" style="17" customWidth="1"/>
    <col min="8705" max="8705" width="7.87890625" style="17" customWidth="1"/>
    <col min="8706" max="8706" width="13" style="17" customWidth="1"/>
    <col min="8707" max="8707" width="15.52734375" style="17" customWidth="1"/>
    <col min="8708" max="8708" width="14.41015625" style="17" customWidth="1"/>
    <col min="8709" max="8709" width="15.64453125" style="17" bestFit="1" customWidth="1"/>
    <col min="8710" max="8710" width="14.3515625" style="17" customWidth="1"/>
    <col min="8711" max="8957" width="9.1171875" style="17"/>
    <col min="8958" max="8958" width="5.41015625" style="17" customWidth="1"/>
    <col min="8959" max="8959" width="33.87890625" style="17" customWidth="1"/>
    <col min="8960" max="8960" width="7.52734375" style="17" customWidth="1"/>
    <col min="8961" max="8961" width="7.87890625" style="17" customWidth="1"/>
    <col min="8962" max="8962" width="13" style="17" customWidth="1"/>
    <col min="8963" max="8963" width="15.52734375" style="17" customWidth="1"/>
    <col min="8964" max="8964" width="14.41015625" style="17" customWidth="1"/>
    <col min="8965" max="8965" width="15.64453125" style="17" bestFit="1" customWidth="1"/>
    <col min="8966" max="8966" width="14.3515625" style="17" customWidth="1"/>
    <col min="8967" max="9213" width="9.1171875" style="17"/>
    <col min="9214" max="9214" width="5.41015625" style="17" customWidth="1"/>
    <col min="9215" max="9215" width="33.87890625" style="17" customWidth="1"/>
    <col min="9216" max="9216" width="7.52734375" style="17" customWidth="1"/>
    <col min="9217" max="9217" width="7.87890625" style="17" customWidth="1"/>
    <col min="9218" max="9218" width="13" style="17" customWidth="1"/>
    <col min="9219" max="9219" width="15.52734375" style="17" customWidth="1"/>
    <col min="9220" max="9220" width="14.41015625" style="17" customWidth="1"/>
    <col min="9221" max="9221" width="15.64453125" style="17" bestFit="1" customWidth="1"/>
    <col min="9222" max="9222" width="14.3515625" style="17" customWidth="1"/>
    <col min="9223" max="9469" width="9.1171875" style="17"/>
    <col min="9470" max="9470" width="5.41015625" style="17" customWidth="1"/>
    <col min="9471" max="9471" width="33.87890625" style="17" customWidth="1"/>
    <col min="9472" max="9472" width="7.52734375" style="17" customWidth="1"/>
    <col min="9473" max="9473" width="7.87890625" style="17" customWidth="1"/>
    <col min="9474" max="9474" width="13" style="17" customWidth="1"/>
    <col min="9475" max="9475" width="15.52734375" style="17" customWidth="1"/>
    <col min="9476" max="9476" width="14.41015625" style="17" customWidth="1"/>
    <col min="9477" max="9477" width="15.64453125" style="17" bestFit="1" customWidth="1"/>
    <col min="9478" max="9478" width="14.3515625" style="17" customWidth="1"/>
    <col min="9479" max="9725" width="9.1171875" style="17"/>
    <col min="9726" max="9726" width="5.41015625" style="17" customWidth="1"/>
    <col min="9727" max="9727" width="33.87890625" style="17" customWidth="1"/>
    <col min="9728" max="9728" width="7.52734375" style="17" customWidth="1"/>
    <col min="9729" max="9729" width="7.87890625" style="17" customWidth="1"/>
    <col min="9730" max="9730" width="13" style="17" customWidth="1"/>
    <col min="9731" max="9731" width="15.52734375" style="17" customWidth="1"/>
    <col min="9732" max="9732" width="14.41015625" style="17" customWidth="1"/>
    <col min="9733" max="9733" width="15.64453125" style="17" bestFit="1" customWidth="1"/>
    <col min="9734" max="9734" width="14.3515625" style="17" customWidth="1"/>
    <col min="9735" max="9981" width="9.1171875" style="17"/>
    <col min="9982" max="9982" width="5.41015625" style="17" customWidth="1"/>
    <col min="9983" max="9983" width="33.87890625" style="17" customWidth="1"/>
    <col min="9984" max="9984" width="7.52734375" style="17" customWidth="1"/>
    <col min="9985" max="9985" width="7.87890625" style="17" customWidth="1"/>
    <col min="9986" max="9986" width="13" style="17" customWidth="1"/>
    <col min="9987" max="9987" width="15.52734375" style="17" customWidth="1"/>
    <col min="9988" max="9988" width="14.41015625" style="17" customWidth="1"/>
    <col min="9989" max="9989" width="15.64453125" style="17" bestFit="1" customWidth="1"/>
    <col min="9990" max="9990" width="14.3515625" style="17" customWidth="1"/>
    <col min="9991" max="10237" width="9.1171875" style="17"/>
    <col min="10238" max="10238" width="5.41015625" style="17" customWidth="1"/>
    <col min="10239" max="10239" width="33.87890625" style="17" customWidth="1"/>
    <col min="10240" max="10240" width="7.52734375" style="17" customWidth="1"/>
    <col min="10241" max="10241" width="7.87890625" style="17" customWidth="1"/>
    <col min="10242" max="10242" width="13" style="17" customWidth="1"/>
    <col min="10243" max="10243" width="15.52734375" style="17" customWidth="1"/>
    <col min="10244" max="10244" width="14.41015625" style="17" customWidth="1"/>
    <col min="10245" max="10245" width="15.64453125" style="17" bestFit="1" customWidth="1"/>
    <col min="10246" max="10246" width="14.3515625" style="17" customWidth="1"/>
    <col min="10247" max="10493" width="9.1171875" style="17"/>
    <col min="10494" max="10494" width="5.41015625" style="17" customWidth="1"/>
    <col min="10495" max="10495" width="33.87890625" style="17" customWidth="1"/>
    <col min="10496" max="10496" width="7.52734375" style="17" customWidth="1"/>
    <col min="10497" max="10497" width="7.87890625" style="17" customWidth="1"/>
    <col min="10498" max="10498" width="13" style="17" customWidth="1"/>
    <col min="10499" max="10499" width="15.52734375" style="17" customWidth="1"/>
    <col min="10500" max="10500" width="14.41015625" style="17" customWidth="1"/>
    <col min="10501" max="10501" width="15.64453125" style="17" bestFit="1" customWidth="1"/>
    <col min="10502" max="10502" width="14.3515625" style="17" customWidth="1"/>
    <col min="10503" max="10749" width="9.1171875" style="17"/>
    <col min="10750" max="10750" width="5.41015625" style="17" customWidth="1"/>
    <col min="10751" max="10751" width="33.87890625" style="17" customWidth="1"/>
    <col min="10752" max="10752" width="7.52734375" style="17" customWidth="1"/>
    <col min="10753" max="10753" width="7.87890625" style="17" customWidth="1"/>
    <col min="10754" max="10754" width="13" style="17" customWidth="1"/>
    <col min="10755" max="10755" width="15.52734375" style="17" customWidth="1"/>
    <col min="10756" max="10756" width="14.41015625" style="17" customWidth="1"/>
    <col min="10757" max="10757" width="15.64453125" style="17" bestFit="1" customWidth="1"/>
    <col min="10758" max="10758" width="14.3515625" style="17" customWidth="1"/>
    <col min="10759" max="11005" width="9.1171875" style="17"/>
    <col min="11006" max="11006" width="5.41015625" style="17" customWidth="1"/>
    <col min="11007" max="11007" width="33.87890625" style="17" customWidth="1"/>
    <col min="11008" max="11008" width="7.52734375" style="17" customWidth="1"/>
    <col min="11009" max="11009" width="7.87890625" style="17" customWidth="1"/>
    <col min="11010" max="11010" width="13" style="17" customWidth="1"/>
    <col min="11011" max="11011" width="15.52734375" style="17" customWidth="1"/>
    <col min="11012" max="11012" width="14.41015625" style="17" customWidth="1"/>
    <col min="11013" max="11013" width="15.64453125" style="17" bestFit="1" customWidth="1"/>
    <col min="11014" max="11014" width="14.3515625" style="17" customWidth="1"/>
    <col min="11015" max="11261" width="9.1171875" style="17"/>
    <col min="11262" max="11262" width="5.41015625" style="17" customWidth="1"/>
    <col min="11263" max="11263" width="33.87890625" style="17" customWidth="1"/>
    <col min="11264" max="11264" width="7.52734375" style="17" customWidth="1"/>
    <col min="11265" max="11265" width="7.87890625" style="17" customWidth="1"/>
    <col min="11266" max="11266" width="13" style="17" customWidth="1"/>
    <col min="11267" max="11267" width="15.52734375" style="17" customWidth="1"/>
    <col min="11268" max="11268" width="14.41015625" style="17" customWidth="1"/>
    <col min="11269" max="11269" width="15.64453125" style="17" bestFit="1" customWidth="1"/>
    <col min="11270" max="11270" width="14.3515625" style="17" customWidth="1"/>
    <col min="11271" max="11517" width="9.1171875" style="17"/>
    <col min="11518" max="11518" width="5.41015625" style="17" customWidth="1"/>
    <col min="11519" max="11519" width="33.87890625" style="17" customWidth="1"/>
    <col min="11520" max="11520" width="7.52734375" style="17" customWidth="1"/>
    <col min="11521" max="11521" width="7.87890625" style="17" customWidth="1"/>
    <col min="11522" max="11522" width="13" style="17" customWidth="1"/>
    <col min="11523" max="11523" width="15.52734375" style="17" customWidth="1"/>
    <col min="11524" max="11524" width="14.41015625" style="17" customWidth="1"/>
    <col min="11525" max="11525" width="15.64453125" style="17" bestFit="1" customWidth="1"/>
    <col min="11526" max="11526" width="14.3515625" style="17" customWidth="1"/>
    <col min="11527" max="11773" width="9.1171875" style="17"/>
    <col min="11774" max="11774" width="5.41015625" style="17" customWidth="1"/>
    <col min="11775" max="11775" width="33.87890625" style="17" customWidth="1"/>
    <col min="11776" max="11776" width="7.52734375" style="17" customWidth="1"/>
    <col min="11777" max="11777" width="7.87890625" style="17" customWidth="1"/>
    <col min="11778" max="11778" width="13" style="17" customWidth="1"/>
    <col min="11779" max="11779" width="15.52734375" style="17" customWidth="1"/>
    <col min="11780" max="11780" width="14.41015625" style="17" customWidth="1"/>
    <col min="11781" max="11781" width="15.64453125" style="17" bestFit="1" customWidth="1"/>
    <col min="11782" max="11782" width="14.3515625" style="17" customWidth="1"/>
    <col min="11783" max="12029" width="9.1171875" style="17"/>
    <col min="12030" max="12030" width="5.41015625" style="17" customWidth="1"/>
    <col min="12031" max="12031" width="33.87890625" style="17" customWidth="1"/>
    <col min="12032" max="12032" width="7.52734375" style="17" customWidth="1"/>
    <col min="12033" max="12033" width="7.87890625" style="17" customWidth="1"/>
    <col min="12034" max="12034" width="13" style="17" customWidth="1"/>
    <col min="12035" max="12035" width="15.52734375" style="17" customWidth="1"/>
    <col min="12036" max="12036" width="14.41015625" style="17" customWidth="1"/>
    <col min="12037" max="12037" width="15.64453125" style="17" bestFit="1" customWidth="1"/>
    <col min="12038" max="12038" width="14.3515625" style="17" customWidth="1"/>
    <col min="12039" max="12285" width="9.1171875" style="17"/>
    <col min="12286" max="12286" width="5.41015625" style="17" customWidth="1"/>
    <col min="12287" max="12287" width="33.87890625" style="17" customWidth="1"/>
    <col min="12288" max="12288" width="7.52734375" style="17" customWidth="1"/>
    <col min="12289" max="12289" width="7.87890625" style="17" customWidth="1"/>
    <col min="12290" max="12290" width="13" style="17" customWidth="1"/>
    <col min="12291" max="12291" width="15.52734375" style="17" customWidth="1"/>
    <col min="12292" max="12292" width="14.41015625" style="17" customWidth="1"/>
    <col min="12293" max="12293" width="15.64453125" style="17" bestFit="1" customWidth="1"/>
    <col min="12294" max="12294" width="14.3515625" style="17" customWidth="1"/>
    <col min="12295" max="12541" width="9.1171875" style="17"/>
    <col min="12542" max="12542" width="5.41015625" style="17" customWidth="1"/>
    <col min="12543" max="12543" width="33.87890625" style="17" customWidth="1"/>
    <col min="12544" max="12544" width="7.52734375" style="17" customWidth="1"/>
    <col min="12545" max="12545" width="7.87890625" style="17" customWidth="1"/>
    <col min="12546" max="12546" width="13" style="17" customWidth="1"/>
    <col min="12547" max="12547" width="15.52734375" style="17" customWidth="1"/>
    <col min="12548" max="12548" width="14.41015625" style="17" customWidth="1"/>
    <col min="12549" max="12549" width="15.64453125" style="17" bestFit="1" customWidth="1"/>
    <col min="12550" max="12550" width="14.3515625" style="17" customWidth="1"/>
    <col min="12551" max="12797" width="9.1171875" style="17"/>
    <col min="12798" max="12798" width="5.41015625" style="17" customWidth="1"/>
    <col min="12799" max="12799" width="33.87890625" style="17" customWidth="1"/>
    <col min="12800" max="12800" width="7.52734375" style="17" customWidth="1"/>
    <col min="12801" max="12801" width="7.87890625" style="17" customWidth="1"/>
    <col min="12802" max="12802" width="13" style="17" customWidth="1"/>
    <col min="12803" max="12803" width="15.52734375" style="17" customWidth="1"/>
    <col min="12804" max="12804" width="14.41015625" style="17" customWidth="1"/>
    <col min="12805" max="12805" width="15.64453125" style="17" bestFit="1" customWidth="1"/>
    <col min="12806" max="12806" width="14.3515625" style="17" customWidth="1"/>
    <col min="12807" max="13053" width="9.1171875" style="17"/>
    <col min="13054" max="13054" width="5.41015625" style="17" customWidth="1"/>
    <col min="13055" max="13055" width="33.87890625" style="17" customWidth="1"/>
    <col min="13056" max="13056" width="7.52734375" style="17" customWidth="1"/>
    <col min="13057" max="13057" width="7.87890625" style="17" customWidth="1"/>
    <col min="13058" max="13058" width="13" style="17" customWidth="1"/>
    <col min="13059" max="13059" width="15.52734375" style="17" customWidth="1"/>
    <col min="13060" max="13060" width="14.41015625" style="17" customWidth="1"/>
    <col min="13061" max="13061" width="15.64453125" style="17" bestFit="1" customWidth="1"/>
    <col min="13062" max="13062" width="14.3515625" style="17" customWidth="1"/>
    <col min="13063" max="13309" width="9.1171875" style="17"/>
    <col min="13310" max="13310" width="5.41015625" style="17" customWidth="1"/>
    <col min="13311" max="13311" width="33.87890625" style="17" customWidth="1"/>
    <col min="13312" max="13312" width="7.52734375" style="17" customWidth="1"/>
    <col min="13313" max="13313" width="7.87890625" style="17" customWidth="1"/>
    <col min="13314" max="13314" width="13" style="17" customWidth="1"/>
    <col min="13315" max="13315" width="15.52734375" style="17" customWidth="1"/>
    <col min="13316" max="13316" width="14.41015625" style="17" customWidth="1"/>
    <col min="13317" max="13317" width="15.64453125" style="17" bestFit="1" customWidth="1"/>
    <col min="13318" max="13318" width="14.3515625" style="17" customWidth="1"/>
    <col min="13319" max="13565" width="9.1171875" style="17"/>
    <col min="13566" max="13566" width="5.41015625" style="17" customWidth="1"/>
    <col min="13567" max="13567" width="33.87890625" style="17" customWidth="1"/>
    <col min="13568" max="13568" width="7.52734375" style="17" customWidth="1"/>
    <col min="13569" max="13569" width="7.87890625" style="17" customWidth="1"/>
    <col min="13570" max="13570" width="13" style="17" customWidth="1"/>
    <col min="13571" max="13571" width="15.52734375" style="17" customWidth="1"/>
    <col min="13572" max="13572" width="14.41015625" style="17" customWidth="1"/>
    <col min="13573" max="13573" width="15.64453125" style="17" bestFit="1" customWidth="1"/>
    <col min="13574" max="13574" width="14.3515625" style="17" customWidth="1"/>
    <col min="13575" max="13821" width="9.1171875" style="17"/>
    <col min="13822" max="13822" width="5.41015625" style="17" customWidth="1"/>
    <col min="13823" max="13823" width="33.87890625" style="17" customWidth="1"/>
    <col min="13824" max="13824" width="7.52734375" style="17" customWidth="1"/>
    <col min="13825" max="13825" width="7.87890625" style="17" customWidth="1"/>
    <col min="13826" max="13826" width="13" style="17" customWidth="1"/>
    <col min="13827" max="13827" width="15.52734375" style="17" customWidth="1"/>
    <col min="13828" max="13828" width="14.41015625" style="17" customWidth="1"/>
    <col min="13829" max="13829" width="15.64453125" style="17" bestFit="1" customWidth="1"/>
    <col min="13830" max="13830" width="14.3515625" style="17" customWidth="1"/>
    <col min="13831" max="14077" width="9.1171875" style="17"/>
    <col min="14078" max="14078" width="5.41015625" style="17" customWidth="1"/>
    <col min="14079" max="14079" width="33.87890625" style="17" customWidth="1"/>
    <col min="14080" max="14080" width="7.52734375" style="17" customWidth="1"/>
    <col min="14081" max="14081" width="7.87890625" style="17" customWidth="1"/>
    <col min="14082" max="14082" width="13" style="17" customWidth="1"/>
    <col min="14083" max="14083" width="15.52734375" style="17" customWidth="1"/>
    <col min="14084" max="14084" width="14.41015625" style="17" customWidth="1"/>
    <col min="14085" max="14085" width="15.64453125" style="17" bestFit="1" customWidth="1"/>
    <col min="14086" max="14086" width="14.3515625" style="17" customWidth="1"/>
    <col min="14087" max="14333" width="9.1171875" style="17"/>
    <col min="14334" max="14334" width="5.41015625" style="17" customWidth="1"/>
    <col min="14335" max="14335" width="33.87890625" style="17" customWidth="1"/>
    <col min="14336" max="14336" width="7.52734375" style="17" customWidth="1"/>
    <col min="14337" max="14337" width="7.87890625" style="17" customWidth="1"/>
    <col min="14338" max="14338" width="13" style="17" customWidth="1"/>
    <col min="14339" max="14339" width="15.52734375" style="17" customWidth="1"/>
    <col min="14340" max="14340" width="14.41015625" style="17" customWidth="1"/>
    <col min="14341" max="14341" width="15.64453125" style="17" bestFit="1" customWidth="1"/>
    <col min="14342" max="14342" width="14.3515625" style="17" customWidth="1"/>
    <col min="14343" max="14589" width="9.1171875" style="17"/>
    <col min="14590" max="14590" width="5.41015625" style="17" customWidth="1"/>
    <col min="14591" max="14591" width="33.87890625" style="17" customWidth="1"/>
    <col min="14592" max="14592" width="7.52734375" style="17" customWidth="1"/>
    <col min="14593" max="14593" width="7.87890625" style="17" customWidth="1"/>
    <col min="14594" max="14594" width="13" style="17" customWidth="1"/>
    <col min="14595" max="14595" width="15.52734375" style="17" customWidth="1"/>
    <col min="14596" max="14596" width="14.41015625" style="17" customWidth="1"/>
    <col min="14597" max="14597" width="15.64453125" style="17" bestFit="1" customWidth="1"/>
    <col min="14598" max="14598" width="14.3515625" style="17" customWidth="1"/>
    <col min="14599" max="14845" width="9.1171875" style="17"/>
    <col min="14846" max="14846" width="5.41015625" style="17" customWidth="1"/>
    <col min="14847" max="14847" width="33.87890625" style="17" customWidth="1"/>
    <col min="14848" max="14848" width="7.52734375" style="17" customWidth="1"/>
    <col min="14849" max="14849" width="7.87890625" style="17" customWidth="1"/>
    <col min="14850" max="14850" width="13" style="17" customWidth="1"/>
    <col min="14851" max="14851" width="15.52734375" style="17" customWidth="1"/>
    <col min="14852" max="14852" width="14.41015625" style="17" customWidth="1"/>
    <col min="14853" max="14853" width="15.64453125" style="17" bestFit="1" customWidth="1"/>
    <col min="14854" max="14854" width="14.3515625" style="17" customWidth="1"/>
    <col min="14855" max="15101" width="9.1171875" style="17"/>
    <col min="15102" max="15102" width="5.41015625" style="17" customWidth="1"/>
    <col min="15103" max="15103" width="33.87890625" style="17" customWidth="1"/>
    <col min="15104" max="15104" width="7.52734375" style="17" customWidth="1"/>
    <col min="15105" max="15105" width="7.87890625" style="17" customWidth="1"/>
    <col min="15106" max="15106" width="13" style="17" customWidth="1"/>
    <col min="15107" max="15107" width="15.52734375" style="17" customWidth="1"/>
    <col min="15108" max="15108" width="14.41015625" style="17" customWidth="1"/>
    <col min="15109" max="15109" width="15.64453125" style="17" bestFit="1" customWidth="1"/>
    <col min="15110" max="15110" width="14.3515625" style="17" customWidth="1"/>
    <col min="15111" max="15357" width="9.1171875" style="17"/>
    <col min="15358" max="15358" width="5.41015625" style="17" customWidth="1"/>
    <col min="15359" max="15359" width="33.87890625" style="17" customWidth="1"/>
    <col min="15360" max="15360" width="7.52734375" style="17" customWidth="1"/>
    <col min="15361" max="15361" width="7.87890625" style="17" customWidth="1"/>
    <col min="15362" max="15362" width="13" style="17" customWidth="1"/>
    <col min="15363" max="15363" width="15.52734375" style="17" customWidth="1"/>
    <col min="15364" max="15364" width="14.41015625" style="17" customWidth="1"/>
    <col min="15365" max="15365" width="15.64453125" style="17" bestFit="1" customWidth="1"/>
    <col min="15366" max="15366" width="14.3515625" style="17" customWidth="1"/>
    <col min="15367" max="15613" width="9.1171875" style="17"/>
    <col min="15614" max="15614" width="5.41015625" style="17" customWidth="1"/>
    <col min="15615" max="15615" width="33.87890625" style="17" customWidth="1"/>
    <col min="15616" max="15616" width="7.52734375" style="17" customWidth="1"/>
    <col min="15617" max="15617" width="7.87890625" style="17" customWidth="1"/>
    <col min="15618" max="15618" width="13" style="17" customWidth="1"/>
    <col min="15619" max="15619" width="15.52734375" style="17" customWidth="1"/>
    <col min="15620" max="15620" width="14.41015625" style="17" customWidth="1"/>
    <col min="15621" max="15621" width="15.64453125" style="17" bestFit="1" customWidth="1"/>
    <col min="15622" max="15622" width="14.3515625" style="17" customWidth="1"/>
    <col min="15623" max="15869" width="9.1171875" style="17"/>
    <col min="15870" max="15870" width="5.41015625" style="17" customWidth="1"/>
    <col min="15871" max="15871" width="33.87890625" style="17" customWidth="1"/>
    <col min="15872" max="15872" width="7.52734375" style="17" customWidth="1"/>
    <col min="15873" max="15873" width="7.87890625" style="17" customWidth="1"/>
    <col min="15874" max="15874" width="13" style="17" customWidth="1"/>
    <col min="15875" max="15875" width="15.52734375" style="17" customWidth="1"/>
    <col min="15876" max="15876" width="14.41015625" style="17" customWidth="1"/>
    <col min="15877" max="15877" width="15.64453125" style="17" bestFit="1" customWidth="1"/>
    <col min="15878" max="15878" width="14.3515625" style="17" customWidth="1"/>
    <col min="15879" max="16125" width="9.1171875" style="17"/>
    <col min="16126" max="16126" width="5.41015625" style="17" customWidth="1"/>
    <col min="16127" max="16127" width="33.87890625" style="17" customWidth="1"/>
    <col min="16128" max="16128" width="7.52734375" style="17" customWidth="1"/>
    <col min="16129" max="16129" width="7.87890625" style="17" customWidth="1"/>
    <col min="16130" max="16130" width="13" style="17" customWidth="1"/>
    <col min="16131" max="16131" width="15.52734375" style="17" customWidth="1"/>
    <col min="16132" max="16132" width="14.41015625" style="17" customWidth="1"/>
    <col min="16133" max="16133" width="15.64453125" style="17" bestFit="1" customWidth="1"/>
    <col min="16134" max="16134" width="14.3515625" style="17" customWidth="1"/>
    <col min="16135" max="16384" width="9.1171875" style="17"/>
  </cols>
  <sheetData>
    <row r="1" spans="1:6" x14ac:dyDescent="0.45">
      <c r="A1" s="175" t="s">
        <v>398</v>
      </c>
      <c r="B1" s="175"/>
      <c r="C1" s="175"/>
      <c r="D1" s="175"/>
      <c r="E1" s="175"/>
      <c r="F1" s="175"/>
    </row>
    <row r="2" spans="1:6" s="22" customFormat="1" ht="13.7" x14ac:dyDescent="0.4">
      <c r="A2" s="179"/>
      <c r="B2" s="179"/>
      <c r="C2" s="179"/>
      <c r="D2" s="179"/>
      <c r="E2" s="179"/>
      <c r="F2" s="179"/>
    </row>
    <row r="3" spans="1:6" s="22" customFormat="1" ht="13.7" x14ac:dyDescent="0.4">
      <c r="A3" s="183" t="s">
        <v>0</v>
      </c>
      <c r="B3" s="185" t="s">
        <v>26</v>
      </c>
      <c r="C3" s="185" t="s">
        <v>44</v>
      </c>
      <c r="D3" s="187" t="s">
        <v>62</v>
      </c>
      <c r="E3" s="188"/>
      <c r="F3" s="189"/>
    </row>
    <row r="4" spans="1:6" s="22" customFormat="1" ht="54.7" x14ac:dyDescent="0.4">
      <c r="A4" s="184"/>
      <c r="B4" s="186"/>
      <c r="C4" s="186"/>
      <c r="D4" s="18" t="s">
        <v>45</v>
      </c>
      <c r="E4" s="19" t="s">
        <v>56</v>
      </c>
      <c r="F4" s="19" t="s">
        <v>43</v>
      </c>
    </row>
    <row r="5" spans="1:6" s="22" customFormat="1" ht="13.7" x14ac:dyDescent="0.4">
      <c r="A5" s="63" t="s">
        <v>11</v>
      </c>
      <c r="B5" s="72" t="s">
        <v>46</v>
      </c>
      <c r="C5" s="124">
        <f>SUBTOTAL(9,C6)</f>
        <v>1750</v>
      </c>
      <c r="D5" s="124">
        <f t="shared" ref="D5:F5" si="0">SUBTOTAL(9,D6)</f>
        <v>1011</v>
      </c>
      <c r="E5" s="124">
        <f t="shared" si="0"/>
        <v>1011</v>
      </c>
      <c r="F5" s="124">
        <f t="shared" si="0"/>
        <v>0</v>
      </c>
    </row>
    <row r="6" spans="1:6" s="22" customFormat="1" ht="70" x14ac:dyDescent="0.4">
      <c r="A6" s="65"/>
      <c r="B6" s="64" t="s">
        <v>75</v>
      </c>
      <c r="C6" s="89">
        <f>'năm 2023'!C5</f>
        <v>1750</v>
      </c>
      <c r="D6" s="89">
        <f>'năm 2023'!D5</f>
        <v>1011</v>
      </c>
      <c r="E6" s="89">
        <f>'năm 2023'!E5</f>
        <v>1011</v>
      </c>
      <c r="F6" s="89">
        <f>'năm 2023'!F5</f>
        <v>0</v>
      </c>
    </row>
    <row r="7" spans="1:6" s="22" customFormat="1" ht="41" x14ac:dyDescent="0.4">
      <c r="A7" s="63" t="s">
        <v>12</v>
      </c>
      <c r="B7" s="72" t="s">
        <v>57</v>
      </c>
      <c r="C7" s="124">
        <f>SUBTOTAL(9,C8:C19)</f>
        <v>10274</v>
      </c>
      <c r="D7" s="124">
        <f t="shared" ref="D7:F7" si="1">SUBTOTAL(9,D8:D19)</f>
        <v>7630.9350000000004</v>
      </c>
      <c r="E7" s="124">
        <f t="shared" si="1"/>
        <v>6298.2250000000004</v>
      </c>
      <c r="F7" s="124">
        <f t="shared" si="1"/>
        <v>1332.71</v>
      </c>
    </row>
    <row r="8" spans="1:6" s="22" customFormat="1" ht="28" x14ac:dyDescent="0.4">
      <c r="A8" s="63">
        <v>1</v>
      </c>
      <c r="B8" s="64" t="s">
        <v>30</v>
      </c>
      <c r="C8" s="89">
        <f>'[1]kinh phi 2023'!C19+'[1]kinh phi 2023'!C32+'[1]kinh phi 2023'!C46+'[1]kinh phi 2023'!C59+'[1]kinh phi 2023'!C72+'[1]kinh phi 2023'!C85+'[1]kinh phi 2023'!C98+'[1]kinh phi 2023'!C111</f>
        <v>250</v>
      </c>
      <c r="D8" s="89">
        <f>'[1]kinh phi 2023'!D19+'[1]kinh phi 2023'!D32+'[1]kinh phi 2023'!D46+'[1]kinh phi 2023'!D59+'[1]kinh phi 2023'!D72+'[1]kinh phi 2023'!D85+'[1]kinh phi 2023'!D98+'[1]kinh phi 2023'!D111</f>
        <v>147.5215</v>
      </c>
      <c r="E8" s="89">
        <f>'[1]kinh phi 2023'!E19+'[1]kinh phi 2023'!E32+'[1]kinh phi 2023'!E46+'[1]kinh phi 2023'!E59+'[1]kinh phi 2023'!E72+'[1]kinh phi 2023'!E85+'[1]kinh phi 2023'!E98+'[1]kinh phi 2023'!E111</f>
        <v>147.5215</v>
      </c>
      <c r="F8" s="89">
        <f>'[1]kinh phi 2023'!F19+'[1]kinh phi 2023'!F32+'[1]kinh phi 2023'!F46+'[1]kinh phi 2023'!F59+'[1]kinh phi 2023'!F72+'[1]kinh phi 2023'!F85+'[1]kinh phi 2023'!F98+'[1]kinh phi 2023'!F111</f>
        <v>0</v>
      </c>
    </row>
    <row r="9" spans="1:6" s="22" customFormat="1" ht="28" x14ac:dyDescent="0.4">
      <c r="A9" s="63">
        <v>2</v>
      </c>
      <c r="B9" s="64" t="s">
        <v>31</v>
      </c>
      <c r="C9" s="89">
        <f>'[1]kinh phi 2023'!C20+'[1]kinh phi 2023'!C33+'[1]kinh phi 2023'!C47+'[1]kinh phi 2023'!C60+'[1]kinh phi 2023'!C73+'[1]kinh phi 2023'!C86+'[1]kinh phi 2023'!C99+'[1]kinh phi 2023'!C112</f>
        <v>322</v>
      </c>
      <c r="D9" s="89">
        <f>'[1]kinh phi 2023'!D20+'[1]kinh phi 2023'!D33+'[1]kinh phi 2023'!D47+'[1]kinh phi 2023'!D60+'[1]kinh phi 2023'!D73+'[1]kinh phi 2023'!D86+'[1]kinh phi 2023'!D99+'[1]kinh phi 2023'!D112</f>
        <v>223.88849999999999</v>
      </c>
      <c r="E9" s="89">
        <f>'[1]kinh phi 2023'!E20+'[1]kinh phi 2023'!E33+'[1]kinh phi 2023'!E47+'[1]kinh phi 2023'!E60+'[1]kinh phi 2023'!E73+'[1]kinh phi 2023'!E86+'[1]kinh phi 2023'!E99+'[1]kinh phi 2023'!E112</f>
        <v>223.88849999999999</v>
      </c>
      <c r="F9" s="89">
        <f>'[1]kinh phi 2023'!F20+'[1]kinh phi 2023'!F33+'[1]kinh phi 2023'!F47+'[1]kinh phi 2023'!F60+'[1]kinh phi 2023'!F73+'[1]kinh phi 2023'!F86+'[1]kinh phi 2023'!F99+'[1]kinh phi 2023'!F112</f>
        <v>0</v>
      </c>
    </row>
    <row r="10" spans="1:6" s="22" customFormat="1" ht="28" x14ac:dyDescent="0.4">
      <c r="A10" s="63">
        <v>3</v>
      </c>
      <c r="B10" s="64" t="s">
        <v>32</v>
      </c>
      <c r="C10" s="89">
        <f>'[1]kinh phi 2023'!C21+'[1]kinh phi 2023'!C34+'[1]kinh phi 2023'!C48+'[1]kinh phi 2023'!C61+'[1]kinh phi 2023'!C74+'[1]kinh phi 2023'!C87+'[1]kinh phi 2023'!C100+'[1]kinh phi 2023'!C113</f>
        <v>379</v>
      </c>
      <c r="D10" s="89">
        <f>'[1]kinh phi 2023'!D21+'[1]kinh phi 2023'!D34+'[1]kinh phi 2023'!D48+'[1]kinh phi 2023'!D61+'[1]kinh phi 2023'!D74+'[1]kinh phi 2023'!D87+'[1]kinh phi 2023'!D100+'[1]kinh phi 2023'!D113</f>
        <v>269.19900000000001</v>
      </c>
      <c r="E10" s="89">
        <f>'[1]kinh phi 2023'!E21+'[1]kinh phi 2023'!E34+'[1]kinh phi 2023'!E48+'[1]kinh phi 2023'!E61+'[1]kinh phi 2023'!E74+'[1]kinh phi 2023'!E87+'[1]kinh phi 2023'!E100+'[1]kinh phi 2023'!E113</f>
        <v>269.19900000000001</v>
      </c>
      <c r="F10" s="89">
        <f>'[1]kinh phi 2023'!F21+'[1]kinh phi 2023'!F34+'[1]kinh phi 2023'!F48+'[1]kinh phi 2023'!F61+'[1]kinh phi 2023'!F74+'[1]kinh phi 2023'!F87+'[1]kinh phi 2023'!F100+'[1]kinh phi 2023'!F113</f>
        <v>0</v>
      </c>
    </row>
    <row r="11" spans="1:6" s="22" customFormat="1" ht="28" x14ac:dyDescent="0.4">
      <c r="A11" s="63">
        <v>4</v>
      </c>
      <c r="B11" s="64" t="s">
        <v>33</v>
      </c>
      <c r="C11" s="89">
        <f>'[1]kinh phi 2023'!C22+'[1]kinh phi 2023'!C35+'[1]kinh phi 2023'!C49+'[1]kinh phi 2023'!C62+'[1]kinh phi 2023'!C75+'[1]kinh phi 2023'!C88+'[1]kinh phi 2023'!C101+'[1]kinh phi 2023'!C114</f>
        <v>572</v>
      </c>
      <c r="D11" s="89">
        <f>'[1]kinh phi 2023'!D22+'[1]kinh phi 2023'!D35+'[1]kinh phi 2023'!D49+'[1]kinh phi 2023'!D62+'[1]kinh phi 2023'!D75+'[1]kinh phi 2023'!D88+'[1]kinh phi 2023'!D101+'[1]kinh phi 2023'!D114</f>
        <v>381.94</v>
      </c>
      <c r="E11" s="89">
        <f>'[1]kinh phi 2023'!E22+'[1]kinh phi 2023'!E35+'[1]kinh phi 2023'!E49+'[1]kinh phi 2023'!E62+'[1]kinh phi 2023'!E75+'[1]kinh phi 2023'!E88+'[1]kinh phi 2023'!E101+'[1]kinh phi 2023'!E114</f>
        <v>381.94</v>
      </c>
      <c r="F11" s="89">
        <f>'[1]kinh phi 2023'!F22+'[1]kinh phi 2023'!F35+'[1]kinh phi 2023'!F49+'[1]kinh phi 2023'!F62+'[1]kinh phi 2023'!F75+'[1]kinh phi 2023'!F88+'[1]kinh phi 2023'!F101+'[1]kinh phi 2023'!F114</f>
        <v>0</v>
      </c>
    </row>
    <row r="12" spans="1:6" s="22" customFormat="1" x14ac:dyDescent="0.4">
      <c r="A12" s="63">
        <v>5</v>
      </c>
      <c r="B12" s="64" t="s">
        <v>34</v>
      </c>
      <c r="C12" s="89">
        <f>'[1]kinh phi 2023'!C23+'[1]kinh phi 2023'!C36+'[1]kinh phi 2023'!C50+'[1]kinh phi 2023'!C63+'[1]kinh phi 2023'!C76+'[1]kinh phi 2023'!C89+'[1]kinh phi 2023'!C102+'[1]kinh phi 2023'!C115</f>
        <v>7867</v>
      </c>
      <c r="D12" s="89">
        <f>SUBTOTAL(9,D13:D17)</f>
        <v>6259.92</v>
      </c>
      <c r="E12" s="89">
        <f>SUBTOTAL(9,E13:E17)</f>
        <v>4927.21</v>
      </c>
      <c r="F12" s="89">
        <f t="shared" ref="F12" si="2">SUBTOTAL(9,F13:F17)</f>
        <v>1332.71</v>
      </c>
    </row>
    <row r="13" spans="1:6" s="22" customFormat="1" ht="28" x14ac:dyDescent="0.4">
      <c r="A13" s="79" t="s">
        <v>17</v>
      </c>
      <c r="B13" s="73" t="s">
        <v>35</v>
      </c>
      <c r="C13" s="89"/>
      <c r="D13" s="89">
        <f>'[1]kinh phi 2023'!D24+'[1]kinh phi 2023'!D37+'[1]kinh phi 2023'!D51+'[1]kinh phi 2023'!D64+'[1]kinh phi 2023'!D77+'[1]kinh phi 2023'!D90+'[1]kinh phi 2023'!D103+'[1]kinh phi 2023'!D116</f>
        <v>840</v>
      </c>
      <c r="E13" s="89">
        <f>'[1]kinh phi 2023'!E24+'[1]kinh phi 2023'!E37+'[1]kinh phi 2023'!E51+'[1]kinh phi 2023'!E64+'[1]kinh phi 2023'!E77+'[1]kinh phi 2023'!E90+'[1]kinh phi 2023'!E103+'[1]kinh phi 2023'!E116</f>
        <v>840</v>
      </c>
      <c r="F13" s="89">
        <f>'[1]kinh phi 2023'!F24+'[1]kinh phi 2023'!F37+'[1]kinh phi 2023'!F51+'[1]kinh phi 2023'!F64+'[1]kinh phi 2023'!F77+'[1]kinh phi 2023'!F90+'[1]kinh phi 2023'!F103+'[1]kinh phi 2023'!F116</f>
        <v>0</v>
      </c>
    </row>
    <row r="14" spans="1:6" s="22" customFormat="1" ht="42" x14ac:dyDescent="0.4">
      <c r="A14" s="79" t="s">
        <v>18</v>
      </c>
      <c r="B14" s="73" t="s">
        <v>36</v>
      </c>
      <c r="C14" s="89"/>
      <c r="D14" s="89">
        <f>'[1]kinh phi 2023'!D25+'[1]kinh phi 2023'!D38+'[1]kinh phi 2023'!D52+'[1]kinh phi 2023'!D65+'[1]kinh phi 2023'!D78+'[1]kinh phi 2023'!D91+'[1]kinh phi 2023'!D104+'[1]kinh phi 2023'!D117</f>
        <v>1810</v>
      </c>
      <c r="E14" s="89">
        <f>'[1]kinh phi 2023'!E25+'[1]kinh phi 2023'!E38+'[1]kinh phi 2023'!E52+'[1]kinh phi 2023'!E65+'[1]kinh phi 2023'!E78+'[1]kinh phi 2023'!E91+'[1]kinh phi 2023'!E104+'[1]kinh phi 2023'!E117</f>
        <v>1756</v>
      </c>
      <c r="F14" s="89">
        <f>'[1]kinh phi 2023'!F25+'[1]kinh phi 2023'!F38+'[1]kinh phi 2023'!F52+'[1]kinh phi 2023'!F65+'[1]kinh phi 2023'!F78+'[1]kinh phi 2023'!F91+'[1]kinh phi 2023'!F104+'[1]kinh phi 2023'!F117</f>
        <v>54</v>
      </c>
    </row>
    <row r="15" spans="1:6" s="22" customFormat="1" x14ac:dyDescent="0.4">
      <c r="A15" s="79" t="s">
        <v>19</v>
      </c>
      <c r="B15" s="73" t="s">
        <v>37</v>
      </c>
      <c r="C15" s="89"/>
      <c r="D15" s="89">
        <f>498+15</f>
        <v>513</v>
      </c>
      <c r="E15" s="89">
        <f>378+15</f>
        <v>393</v>
      </c>
      <c r="F15" s="89">
        <f>'[1]kinh phi 2023'!F26+'[1]kinh phi 2023'!F39+'[1]kinh phi 2023'!F53+'[1]kinh phi 2023'!F66+'[1]kinh phi 2023'!F79+'[1]kinh phi 2023'!F92+'[1]kinh phi 2023'!F105+'[1]kinh phi 2023'!F118</f>
        <v>120</v>
      </c>
    </row>
    <row r="16" spans="1:6" s="22" customFormat="1" ht="28" x14ac:dyDescent="0.4">
      <c r="A16" s="79" t="s">
        <v>20</v>
      </c>
      <c r="B16" s="73" t="s">
        <v>38</v>
      </c>
      <c r="C16" s="89"/>
      <c r="D16" s="89">
        <f>'[1]kinh phi 2023'!D27+'[1]kinh phi 2023'!D40+'[1]kinh phi 2023'!D54+'[1]kinh phi 2023'!D67+'[1]kinh phi 2023'!D80+'[1]kinh phi 2023'!D93+'[1]kinh phi 2023'!D106+'[1]kinh phi 2023'!D119</f>
        <v>1799</v>
      </c>
      <c r="E16" s="89">
        <f>'[1]kinh phi 2023'!E27+'[1]kinh phi 2023'!E40+'[1]kinh phi 2023'!E54+'[1]kinh phi 2023'!E67+'[1]kinh phi 2023'!E80+'[1]kinh phi 2023'!E93+'[1]kinh phi 2023'!E106+'[1]kinh phi 2023'!E119</f>
        <v>1266.5</v>
      </c>
      <c r="F16" s="89">
        <f>'[1]kinh phi 2023'!F27+'[1]kinh phi 2023'!F40+'[1]kinh phi 2023'!F54+'[1]kinh phi 2023'!F67+'[1]kinh phi 2023'!F80+'[1]kinh phi 2023'!F93+'[1]kinh phi 2023'!F106+'[1]kinh phi 2023'!F119</f>
        <v>532.5</v>
      </c>
    </row>
    <row r="17" spans="1:6" s="22" customFormat="1" ht="42" x14ac:dyDescent="0.4">
      <c r="A17" s="79" t="s">
        <v>21</v>
      </c>
      <c r="B17" s="73" t="s">
        <v>39</v>
      </c>
      <c r="C17" s="89"/>
      <c r="D17" s="89">
        <f>'[1]kinh phi 2023'!D28+'[1]kinh phi 2023'!D41+'[1]kinh phi 2023'!D55+'[1]kinh phi 2023'!D68+'[1]kinh phi 2023'!D81+'[1]kinh phi 2023'!D94+'[1]kinh phi 2023'!D107+'[1]kinh phi 2023'!D120</f>
        <v>1297.92</v>
      </c>
      <c r="E17" s="89">
        <f>'[1]kinh phi 2023'!E28+'[1]kinh phi 2023'!E41+'[1]kinh phi 2023'!E55+'[1]kinh phi 2023'!E68+'[1]kinh phi 2023'!E81+'[1]kinh phi 2023'!E94+'[1]kinh phi 2023'!E107+'[1]kinh phi 2023'!E120</f>
        <v>671.71</v>
      </c>
      <c r="F17" s="89">
        <f>'[1]kinh phi 2023'!F28+'[1]kinh phi 2023'!F41+'[1]kinh phi 2023'!F55+'[1]kinh phi 2023'!F68+'[1]kinh phi 2023'!F81+'[1]kinh phi 2023'!F94+'[1]kinh phi 2023'!F107+'[1]kinh phi 2023'!F120</f>
        <v>626.21</v>
      </c>
    </row>
    <row r="18" spans="1:6" s="22" customFormat="1" x14ac:dyDescent="0.4">
      <c r="A18" s="63">
        <v>6</v>
      </c>
      <c r="B18" s="64" t="s">
        <v>40</v>
      </c>
      <c r="C18" s="89">
        <f>'[1]kinh phi 2023'!C29+'[1]kinh phi 2023'!C43+'[1]kinh phi 2023'!C56+'[1]kinh phi 2023'!C69+'[1]kinh phi 2023'!C82+'[1]kinh phi 2023'!C95+'[1]kinh phi 2023'!C108+'[1]kinh phi 2023'!C121</f>
        <v>555</v>
      </c>
      <c r="D18" s="89">
        <f>'[1]kinh phi 2023'!D29+'[1]kinh phi 2023'!D43+'[1]kinh phi 2023'!D56+'[1]kinh phi 2023'!D69+'[1]kinh phi 2023'!D82+'[1]kinh phi 2023'!D95+'[1]kinh phi 2023'!D108+'[1]kinh phi 2023'!D121</f>
        <v>293.90600000000001</v>
      </c>
      <c r="E18" s="89">
        <f>'[1]kinh phi 2023'!E29+'[1]kinh phi 2023'!E43+'[1]kinh phi 2023'!E56+'[1]kinh phi 2023'!E69+'[1]kinh phi 2023'!E82+'[1]kinh phi 2023'!E95+'[1]kinh phi 2023'!E108+'[1]kinh phi 2023'!E121</f>
        <v>293.90600000000001</v>
      </c>
      <c r="F18" s="89">
        <f>'[1]kinh phi 2023'!F29+'[1]kinh phi 2023'!F43+'[1]kinh phi 2023'!F56+'[1]kinh phi 2023'!F69+'[1]kinh phi 2023'!F82+'[1]kinh phi 2023'!F95+'[1]kinh phi 2023'!F108+'[1]kinh phi 2023'!F121</f>
        <v>0</v>
      </c>
    </row>
    <row r="19" spans="1:6" s="22" customFormat="1" x14ac:dyDescent="0.4">
      <c r="A19" s="65">
        <v>7</v>
      </c>
      <c r="B19" s="64" t="s">
        <v>41</v>
      </c>
      <c r="C19" s="89">
        <f>'[1]kinh phi 2023'!C30+'[1]kinh phi 2023'!C44+'[1]kinh phi 2023'!C57+'[1]kinh phi 2023'!C70+'[1]kinh phi 2023'!C83+'[1]kinh phi 2023'!C96+'[1]kinh phi 2023'!C109+'[1]kinh phi 2023'!C122</f>
        <v>329</v>
      </c>
      <c r="D19" s="89">
        <f>'[1]kinh phi 2023'!D30+'[1]kinh phi 2023'!D44+'[1]kinh phi 2023'!D57+'[1]kinh phi 2023'!D70+'[1]kinh phi 2023'!D83+'[1]kinh phi 2023'!D96+'[1]kinh phi 2023'!D109+'[1]kinh phi 2023'!D122</f>
        <v>54.56</v>
      </c>
      <c r="E19" s="89">
        <f>'[1]kinh phi 2023'!E30+'[1]kinh phi 2023'!E44+'[1]kinh phi 2023'!E57+'[1]kinh phi 2023'!E70+'[1]kinh phi 2023'!E83+'[1]kinh phi 2023'!E96+'[1]kinh phi 2023'!E109+'[1]kinh phi 2023'!E122</f>
        <v>54.56</v>
      </c>
      <c r="F19" s="89">
        <f>'[1]kinh phi 2023'!F30+'[1]kinh phi 2023'!F44+'[1]kinh phi 2023'!F57+'[1]kinh phi 2023'!F70+'[1]kinh phi 2023'!F83+'[1]kinh phi 2023'!F96+'[1]kinh phi 2023'!F109+'[1]kinh phi 2023'!F122</f>
        <v>0</v>
      </c>
    </row>
    <row r="20" spans="1:6" s="22" customFormat="1" ht="13.7" x14ac:dyDescent="0.4">
      <c r="A20" s="180" t="s">
        <v>8</v>
      </c>
      <c r="B20" s="181"/>
      <c r="C20" s="126">
        <f>SUBTOTAL(9,C5:C19)</f>
        <v>12024</v>
      </c>
      <c r="D20" s="126">
        <f t="shared" ref="D20:F20" si="3">SUBTOTAL(9,D5:D19)</f>
        <v>8641.9350000000013</v>
      </c>
      <c r="E20" s="126">
        <f t="shared" si="3"/>
        <v>7309.2250000000004</v>
      </c>
      <c r="F20" s="126">
        <f t="shared" si="3"/>
        <v>1332.71</v>
      </c>
    </row>
    <row r="22" spans="1:6" x14ac:dyDescent="0.45">
      <c r="C22" s="123"/>
    </row>
    <row r="24" spans="1:6" x14ac:dyDescent="0.45">
      <c r="D24" s="148"/>
    </row>
  </sheetData>
  <mergeCells count="7">
    <mergeCell ref="A20:B20"/>
    <mergeCell ref="A1:F1"/>
    <mergeCell ref="A2:F2"/>
    <mergeCell ref="A3:A4"/>
    <mergeCell ref="B3:B4"/>
    <mergeCell ref="C3:C4"/>
    <mergeCell ref="D3:F3"/>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33"/>
  <sheetViews>
    <sheetView topLeftCell="A66" zoomScaleNormal="100" workbookViewId="0">
      <selection activeCell="E132" sqref="E132"/>
    </sheetView>
  </sheetViews>
  <sheetFormatPr defaultRowHeight="14.35" x14ac:dyDescent="0.5"/>
  <cols>
    <col min="1" max="1" width="5.3515625" customWidth="1"/>
    <col min="2" max="2" width="32.87890625" customWidth="1"/>
    <col min="3" max="3" width="12.1171875" customWidth="1"/>
    <col min="4" max="4" width="12.3515625" customWidth="1"/>
    <col min="5" max="5" width="11.87890625" customWidth="1"/>
    <col min="6" max="6" width="11.64453125" customWidth="1"/>
    <col min="7" max="7" width="13.87890625" customWidth="1"/>
    <col min="8" max="8" width="15.52734375" customWidth="1"/>
  </cols>
  <sheetData>
    <row r="1" spans="1:8" x14ac:dyDescent="0.5">
      <c r="A1" s="175" t="s">
        <v>399</v>
      </c>
      <c r="B1" s="175"/>
      <c r="C1" s="175"/>
      <c r="D1" s="175"/>
      <c r="E1" s="175"/>
      <c r="F1" s="175"/>
      <c r="G1" s="175"/>
      <c r="H1" s="175"/>
    </row>
    <row r="2" spans="1:8" x14ac:dyDescent="0.5">
      <c r="A2" s="182"/>
      <c r="B2" s="182"/>
      <c r="C2" s="182"/>
      <c r="D2" s="182"/>
      <c r="E2" s="182"/>
      <c r="F2" s="182"/>
      <c r="G2" s="182"/>
      <c r="H2" s="122"/>
    </row>
    <row r="3" spans="1:8" x14ac:dyDescent="0.5">
      <c r="A3" s="174" t="s">
        <v>0</v>
      </c>
      <c r="B3" s="174" t="s">
        <v>26</v>
      </c>
      <c r="C3" s="176" t="s">
        <v>44</v>
      </c>
      <c r="D3" s="176" t="s">
        <v>83</v>
      </c>
      <c r="E3" s="176"/>
      <c r="F3" s="176"/>
      <c r="G3" s="177" t="s">
        <v>104</v>
      </c>
      <c r="H3" s="177" t="s">
        <v>105</v>
      </c>
    </row>
    <row r="4" spans="1:8" ht="54.7" x14ac:dyDescent="0.5">
      <c r="A4" s="174"/>
      <c r="B4" s="174"/>
      <c r="C4" s="176"/>
      <c r="D4" s="18" t="s">
        <v>45</v>
      </c>
      <c r="E4" s="19" t="s">
        <v>56</v>
      </c>
      <c r="F4" s="19" t="s">
        <v>43</v>
      </c>
      <c r="G4" s="178"/>
      <c r="H4" s="178"/>
    </row>
    <row r="5" spans="1:8" ht="27.35" x14ac:dyDescent="0.5">
      <c r="A5" s="18" t="s">
        <v>11</v>
      </c>
      <c r="B5" s="96" t="s">
        <v>84</v>
      </c>
      <c r="C5" s="124">
        <f>SUBTOTAL(9,C6:C16)</f>
        <v>920</v>
      </c>
      <c r="D5" s="124">
        <f t="shared" ref="D5:F5" si="0">SUBTOTAL(9,D6:D16)</f>
        <v>622.22499999999991</v>
      </c>
      <c r="E5" s="124">
        <f t="shared" si="0"/>
        <v>622.22499999999991</v>
      </c>
      <c r="F5" s="124">
        <f t="shared" si="0"/>
        <v>0</v>
      </c>
      <c r="G5" s="124">
        <f>C5-E5</f>
        <v>297.77500000000009</v>
      </c>
      <c r="H5" s="120">
        <f>E5/C5</f>
        <v>0.67633152173913036</v>
      </c>
    </row>
    <row r="6" spans="1:8" ht="28" x14ac:dyDescent="0.5">
      <c r="A6" s="149">
        <v>1</v>
      </c>
      <c r="B6" s="150" t="s">
        <v>85</v>
      </c>
      <c r="C6" s="142">
        <v>170</v>
      </c>
      <c r="D6" s="138">
        <f>E6+0</f>
        <v>138.33000000000001</v>
      </c>
      <c r="E6" s="138">
        <v>138.33000000000001</v>
      </c>
      <c r="F6" s="138">
        <v>0</v>
      </c>
      <c r="G6" s="138">
        <f>C6-E6</f>
        <v>31.669999999999987</v>
      </c>
      <c r="H6" s="128"/>
    </row>
    <row r="7" spans="1:8" ht="28" x14ac:dyDescent="0.5">
      <c r="A7" s="149">
        <v>2</v>
      </c>
      <c r="B7" s="150" t="s">
        <v>86</v>
      </c>
      <c r="C7" s="142">
        <v>78</v>
      </c>
      <c r="D7" s="138">
        <f t="shared" ref="D7:D8" si="1">E7+0</f>
        <v>48.320999999999998</v>
      </c>
      <c r="E7" s="138">
        <v>48.320999999999998</v>
      </c>
      <c r="F7" s="138">
        <v>0</v>
      </c>
      <c r="G7" s="138">
        <f t="shared" ref="G7:G67" si="2">C7-E7</f>
        <v>29.679000000000002</v>
      </c>
      <c r="H7" s="128"/>
    </row>
    <row r="8" spans="1:8" ht="28" x14ac:dyDescent="0.5">
      <c r="A8" s="149">
        <v>3</v>
      </c>
      <c r="B8" s="150" t="s">
        <v>87</v>
      </c>
      <c r="C8" s="142">
        <v>58</v>
      </c>
      <c r="D8" s="138">
        <f t="shared" si="1"/>
        <v>46.587000000000003</v>
      </c>
      <c r="E8" s="138">
        <v>46.587000000000003</v>
      </c>
      <c r="F8" s="138">
        <v>0</v>
      </c>
      <c r="G8" s="138">
        <f t="shared" si="2"/>
        <v>11.412999999999997</v>
      </c>
      <c r="H8" s="128"/>
    </row>
    <row r="9" spans="1:8" ht="28" x14ac:dyDescent="0.5">
      <c r="A9" s="149">
        <v>4</v>
      </c>
      <c r="B9" s="150" t="s">
        <v>88</v>
      </c>
      <c r="C9" s="142">
        <v>85</v>
      </c>
      <c r="D9" s="138">
        <f t="shared" ref="D9:D66" si="3">E9+F9</f>
        <v>65.096999999999994</v>
      </c>
      <c r="E9" s="138">
        <v>65.096999999999994</v>
      </c>
      <c r="F9" s="138">
        <v>0</v>
      </c>
      <c r="G9" s="138">
        <f t="shared" si="2"/>
        <v>19.903000000000006</v>
      </c>
      <c r="H9" s="128"/>
    </row>
    <row r="10" spans="1:8" ht="28" x14ac:dyDescent="0.5">
      <c r="A10" s="149">
        <v>5</v>
      </c>
      <c r="B10" s="150" t="s">
        <v>89</v>
      </c>
      <c r="C10" s="142">
        <v>65</v>
      </c>
      <c r="D10" s="138">
        <f t="shared" si="3"/>
        <v>57.895000000000003</v>
      </c>
      <c r="E10" s="138">
        <v>57.895000000000003</v>
      </c>
      <c r="F10" s="138">
        <v>0</v>
      </c>
      <c r="G10" s="138">
        <f t="shared" si="2"/>
        <v>7.1049999999999969</v>
      </c>
      <c r="H10" s="128"/>
    </row>
    <row r="11" spans="1:8" ht="42" x14ac:dyDescent="0.5">
      <c r="A11" s="149">
        <v>6</v>
      </c>
      <c r="B11" s="150" t="s">
        <v>90</v>
      </c>
      <c r="C11" s="142">
        <v>25</v>
      </c>
      <c r="D11" s="138">
        <f t="shared" si="3"/>
        <v>31.25</v>
      </c>
      <c r="E11" s="138">
        <v>31.25</v>
      </c>
      <c r="F11" s="138">
        <v>0</v>
      </c>
      <c r="G11" s="138">
        <f t="shared" si="2"/>
        <v>-6.25</v>
      </c>
      <c r="H11" s="128"/>
    </row>
    <row r="12" spans="1:8" ht="28" x14ac:dyDescent="0.5">
      <c r="A12" s="149">
        <v>7</v>
      </c>
      <c r="B12" s="150" t="s">
        <v>91</v>
      </c>
      <c r="C12" s="142">
        <v>29</v>
      </c>
      <c r="D12" s="138">
        <f t="shared" si="3"/>
        <v>15.93</v>
      </c>
      <c r="E12" s="138">
        <v>15.93</v>
      </c>
      <c r="F12" s="138">
        <v>0</v>
      </c>
      <c r="G12" s="138">
        <f t="shared" si="2"/>
        <v>13.07</v>
      </c>
      <c r="H12" s="128"/>
    </row>
    <row r="13" spans="1:8" ht="28" x14ac:dyDescent="0.5">
      <c r="A13" s="149">
        <v>8</v>
      </c>
      <c r="B13" s="150" t="s">
        <v>92</v>
      </c>
      <c r="C13" s="142">
        <v>97</v>
      </c>
      <c r="D13" s="138">
        <f t="shared" si="3"/>
        <v>94.82</v>
      </c>
      <c r="E13" s="138">
        <v>94.82</v>
      </c>
      <c r="F13" s="138">
        <v>0</v>
      </c>
      <c r="G13" s="138">
        <f t="shared" si="2"/>
        <v>2.1800000000000068</v>
      </c>
      <c r="H13" s="128"/>
    </row>
    <row r="14" spans="1:8" x14ac:dyDescent="0.5">
      <c r="A14" s="149">
        <v>9</v>
      </c>
      <c r="B14" s="150" t="s">
        <v>93</v>
      </c>
      <c r="C14" s="142">
        <v>205</v>
      </c>
      <c r="D14" s="138">
        <f t="shared" si="3"/>
        <v>98.96</v>
      </c>
      <c r="E14" s="138">
        <v>98.96</v>
      </c>
      <c r="F14" s="138">
        <v>0</v>
      </c>
      <c r="G14" s="138">
        <f t="shared" si="2"/>
        <v>106.04</v>
      </c>
      <c r="H14" s="128"/>
    </row>
    <row r="15" spans="1:8" ht="56" x14ac:dyDescent="0.5">
      <c r="A15" s="149">
        <v>10</v>
      </c>
      <c r="B15" s="150" t="s">
        <v>94</v>
      </c>
      <c r="C15" s="142">
        <v>30</v>
      </c>
      <c r="D15" s="138">
        <f t="shared" si="3"/>
        <v>0</v>
      </c>
      <c r="E15" s="138">
        <v>0</v>
      </c>
      <c r="F15" s="138">
        <v>0</v>
      </c>
      <c r="G15" s="138">
        <f t="shared" si="2"/>
        <v>30</v>
      </c>
      <c r="H15" s="128"/>
    </row>
    <row r="16" spans="1:8" ht="28" x14ac:dyDescent="0.5">
      <c r="A16" s="149">
        <v>11</v>
      </c>
      <c r="B16" s="150" t="s">
        <v>95</v>
      </c>
      <c r="C16" s="142">
        <v>78</v>
      </c>
      <c r="D16" s="138">
        <f t="shared" si="3"/>
        <v>25.035</v>
      </c>
      <c r="E16" s="138">
        <v>25.035</v>
      </c>
      <c r="F16" s="138">
        <v>0</v>
      </c>
      <c r="G16" s="138">
        <f t="shared" si="2"/>
        <v>52.965000000000003</v>
      </c>
      <c r="H16" s="128"/>
    </row>
    <row r="17" spans="1:8" x14ac:dyDescent="0.5">
      <c r="A17" s="151" t="s">
        <v>12</v>
      </c>
      <c r="B17" s="152" t="s">
        <v>96</v>
      </c>
      <c r="C17" s="124">
        <f>SUBTOTAL(9,C18:C18)</f>
        <v>123</v>
      </c>
      <c r="D17" s="124">
        <f t="shared" ref="D17:F17" si="4">SUBTOTAL(9,D18:D18)</f>
        <v>123</v>
      </c>
      <c r="E17" s="124">
        <f t="shared" si="4"/>
        <v>123</v>
      </c>
      <c r="F17" s="124">
        <f t="shared" si="4"/>
        <v>0</v>
      </c>
      <c r="G17" s="124">
        <f>C17-E17</f>
        <v>0</v>
      </c>
      <c r="H17" s="120">
        <f>E17/C17</f>
        <v>1</v>
      </c>
    </row>
    <row r="18" spans="1:8" ht="42" x14ac:dyDescent="0.5">
      <c r="A18" s="153">
        <v>1</v>
      </c>
      <c r="B18" s="150" t="s">
        <v>97</v>
      </c>
      <c r="C18" s="142">
        <v>123</v>
      </c>
      <c r="D18" s="138">
        <f t="shared" si="3"/>
        <v>123</v>
      </c>
      <c r="E18" s="142">
        <v>123</v>
      </c>
      <c r="F18" s="138">
        <v>0</v>
      </c>
      <c r="G18" s="138">
        <f t="shared" si="2"/>
        <v>0</v>
      </c>
      <c r="H18" s="128"/>
    </row>
    <row r="19" spans="1:8" x14ac:dyDescent="0.5">
      <c r="A19" s="59" t="s">
        <v>23</v>
      </c>
      <c r="B19" s="154" t="s">
        <v>47</v>
      </c>
      <c r="C19" s="124">
        <f>SUBTOTAL(9,C20:C32)</f>
        <v>2346</v>
      </c>
      <c r="D19" s="124">
        <f t="shared" ref="D19:F19" si="5">SUBTOTAL(9,D20:D32)</f>
        <v>1991.0595499999999</v>
      </c>
      <c r="E19" s="124">
        <f t="shared" si="5"/>
        <v>1669.0595499999999</v>
      </c>
      <c r="F19" s="124">
        <f t="shared" si="5"/>
        <v>322</v>
      </c>
      <c r="G19" s="124">
        <f>C19-E19</f>
        <v>676.94045000000006</v>
      </c>
      <c r="H19" s="120">
        <f>E19/C19</f>
        <v>0.71144908354646208</v>
      </c>
    </row>
    <row r="20" spans="1:8" ht="28" x14ac:dyDescent="0.5">
      <c r="A20" s="18">
        <v>1</v>
      </c>
      <c r="B20" s="28" t="s">
        <v>30</v>
      </c>
      <c r="C20" s="138">
        <v>44</v>
      </c>
      <c r="D20" s="138">
        <f>E20+F20</f>
        <v>27.473800000000001</v>
      </c>
      <c r="E20" s="161">
        <v>27.473800000000001</v>
      </c>
      <c r="F20" s="161">
        <v>0</v>
      </c>
      <c r="G20" s="138">
        <f t="shared" si="2"/>
        <v>16.526199999999999</v>
      </c>
      <c r="H20" s="128"/>
    </row>
    <row r="21" spans="1:8" ht="28" x14ac:dyDescent="0.5">
      <c r="A21" s="18">
        <v>2</v>
      </c>
      <c r="B21" s="28" t="s">
        <v>31</v>
      </c>
      <c r="C21" s="138">
        <v>43</v>
      </c>
      <c r="D21" s="138">
        <f>E21+F21</f>
        <v>30.421800000000001</v>
      </c>
      <c r="E21" s="161">
        <v>30.421800000000001</v>
      </c>
      <c r="F21" s="161">
        <v>0</v>
      </c>
      <c r="G21" s="138">
        <f t="shared" si="2"/>
        <v>12.578199999999999</v>
      </c>
      <c r="H21" s="128"/>
    </row>
    <row r="22" spans="1:8" ht="28" x14ac:dyDescent="0.5">
      <c r="A22" s="18">
        <v>3</v>
      </c>
      <c r="B22" s="28" t="s">
        <v>32</v>
      </c>
      <c r="C22" s="138">
        <v>64</v>
      </c>
      <c r="D22" s="138">
        <f>E22+F22</f>
        <v>37.570999999999998</v>
      </c>
      <c r="E22" s="161">
        <v>37.570999999999998</v>
      </c>
      <c r="F22" s="161">
        <v>0</v>
      </c>
      <c r="G22" s="138">
        <f t="shared" si="2"/>
        <v>26.429000000000002</v>
      </c>
      <c r="H22" s="128"/>
    </row>
    <row r="23" spans="1:8" ht="28" x14ac:dyDescent="0.5">
      <c r="A23" s="18">
        <v>4</v>
      </c>
      <c r="B23" s="28" t="s">
        <v>33</v>
      </c>
      <c r="C23" s="138">
        <v>89</v>
      </c>
      <c r="D23" s="138">
        <f>E23+F23</f>
        <v>84.95</v>
      </c>
      <c r="E23" s="161">
        <v>84.95</v>
      </c>
      <c r="F23" s="161">
        <v>0</v>
      </c>
      <c r="G23" s="138">
        <f t="shared" si="2"/>
        <v>4.0499999999999972</v>
      </c>
      <c r="H23" s="128"/>
    </row>
    <row r="24" spans="1:8" x14ac:dyDescent="0.5">
      <c r="A24" s="18">
        <v>5</v>
      </c>
      <c r="B24" s="28" t="s">
        <v>34</v>
      </c>
      <c r="C24" s="138">
        <v>1775</v>
      </c>
      <c r="D24" s="97">
        <f>SUBTOTAL(9,D25:D29)</f>
        <v>1590</v>
      </c>
      <c r="E24" s="97">
        <f>SUBTOTAL(9,E25:E29)</f>
        <v>1268</v>
      </c>
      <c r="F24" s="97">
        <f>SUBTOTAL(9,F25:F29)</f>
        <v>322</v>
      </c>
      <c r="G24" s="138">
        <f t="shared" si="2"/>
        <v>507</v>
      </c>
      <c r="H24" s="128"/>
    </row>
    <row r="25" spans="1:8" ht="28" x14ac:dyDescent="0.5">
      <c r="A25" s="155" t="s">
        <v>17</v>
      </c>
      <c r="B25" s="156" t="s">
        <v>35</v>
      </c>
      <c r="C25" s="138"/>
      <c r="D25" s="138">
        <f t="shared" si="3"/>
        <v>250</v>
      </c>
      <c r="E25" s="162">
        <v>250</v>
      </c>
      <c r="F25" s="141">
        <v>0</v>
      </c>
      <c r="G25" s="138"/>
      <c r="H25" s="128"/>
    </row>
    <row r="26" spans="1:8" ht="42" x14ac:dyDescent="0.5">
      <c r="A26" s="155" t="s">
        <v>18</v>
      </c>
      <c r="B26" s="156" t="s">
        <v>36</v>
      </c>
      <c r="C26" s="138"/>
      <c r="D26" s="138">
        <f t="shared" si="3"/>
        <v>390</v>
      </c>
      <c r="E26" s="162">
        <v>390</v>
      </c>
      <c r="F26" s="141">
        <v>0</v>
      </c>
      <c r="G26" s="138"/>
      <c r="H26" s="128"/>
    </row>
    <row r="27" spans="1:8" x14ac:dyDescent="0.5">
      <c r="A27" s="155" t="s">
        <v>19</v>
      </c>
      <c r="B27" s="156" t="s">
        <v>37</v>
      </c>
      <c r="C27" s="138"/>
      <c r="D27" s="138">
        <f t="shared" si="3"/>
        <v>90</v>
      </c>
      <c r="E27" s="162">
        <v>90</v>
      </c>
      <c r="F27" s="141">
        <v>0</v>
      </c>
      <c r="G27" s="138"/>
      <c r="H27" s="128"/>
    </row>
    <row r="28" spans="1:8" ht="28" x14ac:dyDescent="0.5">
      <c r="A28" s="155" t="s">
        <v>20</v>
      </c>
      <c r="B28" s="156" t="s">
        <v>38</v>
      </c>
      <c r="C28" s="138"/>
      <c r="D28" s="138">
        <f t="shared" si="3"/>
        <v>540</v>
      </c>
      <c r="E28" s="162">
        <v>378</v>
      </c>
      <c r="F28" s="162">
        <v>162</v>
      </c>
      <c r="G28" s="138"/>
      <c r="H28" s="128"/>
    </row>
    <row r="29" spans="1:8" ht="42" x14ac:dyDescent="0.5">
      <c r="A29" s="155" t="s">
        <v>21</v>
      </c>
      <c r="B29" s="156" t="s">
        <v>39</v>
      </c>
      <c r="C29" s="138"/>
      <c r="D29" s="138">
        <f t="shared" si="3"/>
        <v>320</v>
      </c>
      <c r="E29" s="162">
        <v>160</v>
      </c>
      <c r="F29" s="162">
        <v>160</v>
      </c>
      <c r="G29" s="138"/>
      <c r="H29" s="128"/>
    </row>
    <row r="30" spans="1:8" x14ac:dyDescent="0.5">
      <c r="A30" s="18">
        <v>6</v>
      </c>
      <c r="B30" s="28" t="s">
        <v>40</v>
      </c>
      <c r="C30" s="138">
        <v>63</v>
      </c>
      <c r="D30" s="138">
        <f t="shared" si="3"/>
        <v>56.642949999999999</v>
      </c>
      <c r="E30" s="161">
        <v>56.642949999999999</v>
      </c>
      <c r="F30" s="97">
        <v>0</v>
      </c>
      <c r="G30" s="138">
        <f t="shared" si="2"/>
        <v>6.357050000000001</v>
      </c>
      <c r="H30" s="128"/>
    </row>
    <row r="31" spans="1:8" x14ac:dyDescent="0.5">
      <c r="A31" s="18">
        <v>7</v>
      </c>
      <c r="B31" s="28" t="s">
        <v>41</v>
      </c>
      <c r="C31" s="138">
        <v>104</v>
      </c>
      <c r="D31" s="138">
        <f t="shared" si="3"/>
        <v>0</v>
      </c>
      <c r="E31" s="97">
        <v>0</v>
      </c>
      <c r="F31" s="97">
        <v>0</v>
      </c>
      <c r="G31" s="138">
        <f t="shared" si="2"/>
        <v>104</v>
      </c>
      <c r="H31" s="128"/>
    </row>
    <row r="32" spans="1:8" ht="28" x14ac:dyDescent="0.5">
      <c r="A32" s="18">
        <v>8</v>
      </c>
      <c r="B32" s="28" t="s">
        <v>98</v>
      </c>
      <c r="C32" s="138">
        <v>164</v>
      </c>
      <c r="D32" s="138">
        <f t="shared" si="3"/>
        <v>164</v>
      </c>
      <c r="E32" s="97">
        <v>164</v>
      </c>
      <c r="F32" s="97">
        <v>0</v>
      </c>
      <c r="G32" s="138">
        <f t="shared" si="2"/>
        <v>0</v>
      </c>
      <c r="H32" s="128"/>
    </row>
    <row r="33" spans="1:8" x14ac:dyDescent="0.5">
      <c r="A33" s="18" t="s">
        <v>24</v>
      </c>
      <c r="B33" s="96" t="s">
        <v>48</v>
      </c>
      <c r="C33" s="124">
        <f>SUBTOTAL(9,C34:C47)</f>
        <v>2448</v>
      </c>
      <c r="D33" s="124">
        <f t="shared" ref="D33:F33" si="6">SUBTOTAL(9,D34:D47)</f>
        <v>2566.6240000000003</v>
      </c>
      <c r="E33" s="124">
        <f t="shared" si="6"/>
        <v>2206.6239999999998</v>
      </c>
      <c r="F33" s="124">
        <f t="shared" si="6"/>
        <v>360</v>
      </c>
      <c r="G33" s="124">
        <f>C33-E33</f>
        <v>241.3760000000002</v>
      </c>
      <c r="H33" s="120">
        <f>E33/C33</f>
        <v>0.90139869281045748</v>
      </c>
    </row>
    <row r="34" spans="1:8" ht="28" x14ac:dyDescent="0.5">
      <c r="A34" s="18">
        <v>1</v>
      </c>
      <c r="B34" s="28" t="s">
        <v>30</v>
      </c>
      <c r="C34" s="138">
        <v>26</v>
      </c>
      <c r="D34" s="138">
        <f t="shared" si="3"/>
        <v>10.672000000000001</v>
      </c>
      <c r="E34" s="138">
        <v>10.672000000000001</v>
      </c>
      <c r="F34" s="97">
        <v>0</v>
      </c>
      <c r="G34" s="138">
        <f t="shared" si="2"/>
        <v>15.327999999999999</v>
      </c>
      <c r="H34" s="129"/>
    </row>
    <row r="35" spans="1:8" ht="28" x14ac:dyDescent="0.5">
      <c r="A35" s="18">
        <v>2</v>
      </c>
      <c r="B35" s="28" t="s">
        <v>31</v>
      </c>
      <c r="C35" s="138">
        <v>115</v>
      </c>
      <c r="D35" s="138">
        <f t="shared" si="3"/>
        <v>98.489000000000004</v>
      </c>
      <c r="E35" s="138">
        <v>98.489000000000004</v>
      </c>
      <c r="F35" s="138">
        <v>0</v>
      </c>
      <c r="G35" s="138">
        <f t="shared" si="2"/>
        <v>16.510999999999996</v>
      </c>
      <c r="H35" s="129"/>
    </row>
    <row r="36" spans="1:8" ht="28" x14ac:dyDescent="0.5">
      <c r="A36" s="18">
        <v>3</v>
      </c>
      <c r="B36" s="28" t="s">
        <v>32</v>
      </c>
      <c r="C36" s="138">
        <v>115</v>
      </c>
      <c r="D36" s="138">
        <f t="shared" si="3"/>
        <v>96.233000000000004</v>
      </c>
      <c r="E36" s="138">
        <v>96.233000000000004</v>
      </c>
      <c r="F36" s="138">
        <v>0</v>
      </c>
      <c r="G36" s="138">
        <f t="shared" si="2"/>
        <v>18.766999999999996</v>
      </c>
      <c r="H36" s="129"/>
    </row>
    <row r="37" spans="1:8" ht="28" x14ac:dyDescent="0.5">
      <c r="A37" s="18">
        <v>4</v>
      </c>
      <c r="B37" s="28" t="s">
        <v>33</v>
      </c>
      <c r="C37" s="138">
        <v>170</v>
      </c>
      <c r="D37" s="138">
        <f t="shared" si="3"/>
        <v>165.04</v>
      </c>
      <c r="E37" s="138">
        <v>165.04</v>
      </c>
      <c r="F37" s="138">
        <v>0</v>
      </c>
      <c r="G37" s="138">
        <f t="shared" si="2"/>
        <v>4.960000000000008</v>
      </c>
      <c r="H37" s="129"/>
    </row>
    <row r="38" spans="1:8" x14ac:dyDescent="0.5">
      <c r="A38" s="18">
        <v>5</v>
      </c>
      <c r="B38" s="28" t="s">
        <v>34</v>
      </c>
      <c r="C38" s="138">
        <v>1617</v>
      </c>
      <c r="D38" s="97">
        <f>SUBTOTAL(9,D39:D44)</f>
        <v>1821</v>
      </c>
      <c r="E38" s="97">
        <f t="shared" ref="E38:F38" si="7">SUBTOTAL(9,E39:E44)</f>
        <v>1461</v>
      </c>
      <c r="F38" s="97">
        <f t="shared" si="7"/>
        <v>360</v>
      </c>
      <c r="G38" s="138">
        <f t="shared" si="2"/>
        <v>156</v>
      </c>
      <c r="H38" s="129"/>
    </row>
    <row r="39" spans="1:8" ht="28" x14ac:dyDescent="0.5">
      <c r="A39" s="18" t="s">
        <v>17</v>
      </c>
      <c r="B39" s="156" t="s">
        <v>35</v>
      </c>
      <c r="C39" s="138"/>
      <c r="D39" s="138">
        <f t="shared" si="3"/>
        <v>250</v>
      </c>
      <c r="E39" s="163">
        <v>250</v>
      </c>
      <c r="F39" s="97">
        <v>0</v>
      </c>
      <c r="G39" s="138"/>
      <c r="H39" s="129"/>
    </row>
    <row r="40" spans="1:8" ht="42" x14ac:dyDescent="0.5">
      <c r="A40" s="18" t="s">
        <v>18</v>
      </c>
      <c r="B40" s="156" t="s">
        <v>36</v>
      </c>
      <c r="C40" s="138"/>
      <c r="D40" s="138">
        <f t="shared" si="3"/>
        <v>510</v>
      </c>
      <c r="E40" s="163">
        <v>510</v>
      </c>
      <c r="F40" s="97">
        <v>0</v>
      </c>
      <c r="G40" s="138"/>
      <c r="H40" s="129"/>
    </row>
    <row r="41" spans="1:8" x14ac:dyDescent="0.5">
      <c r="A41" s="18" t="s">
        <v>19</v>
      </c>
      <c r="B41" s="156" t="s">
        <v>37</v>
      </c>
      <c r="C41" s="138"/>
      <c r="D41" s="138">
        <f t="shared" si="3"/>
        <v>90</v>
      </c>
      <c r="E41" s="163">
        <v>90</v>
      </c>
      <c r="F41" s="97">
        <v>0</v>
      </c>
      <c r="G41" s="138"/>
      <c r="H41" s="129"/>
    </row>
    <row r="42" spans="1:8" ht="28" x14ac:dyDescent="0.5">
      <c r="A42" s="18" t="s">
        <v>20</v>
      </c>
      <c r="B42" s="156" t="s">
        <v>38</v>
      </c>
      <c r="C42" s="138"/>
      <c r="D42" s="138">
        <f t="shared" si="3"/>
        <v>600</v>
      </c>
      <c r="E42" s="163">
        <v>420</v>
      </c>
      <c r="F42" s="163">
        <v>180</v>
      </c>
      <c r="G42" s="138"/>
      <c r="H42" s="129"/>
    </row>
    <row r="43" spans="1:8" ht="42" x14ac:dyDescent="0.5">
      <c r="A43" s="18" t="s">
        <v>21</v>
      </c>
      <c r="B43" s="156" t="s">
        <v>39</v>
      </c>
      <c r="C43" s="138"/>
      <c r="D43" s="138">
        <f t="shared" si="3"/>
        <v>360</v>
      </c>
      <c r="E43" s="97">
        <v>180</v>
      </c>
      <c r="F43" s="97">
        <v>180</v>
      </c>
      <c r="G43" s="138"/>
      <c r="H43" s="129"/>
    </row>
    <row r="44" spans="1:8" x14ac:dyDescent="0.5">
      <c r="A44" s="18"/>
      <c r="B44" s="156" t="s">
        <v>74</v>
      </c>
      <c r="C44" s="138"/>
      <c r="D44" s="138">
        <f t="shared" si="3"/>
        <v>11</v>
      </c>
      <c r="E44" s="97">
        <v>11</v>
      </c>
      <c r="F44" s="97">
        <v>0</v>
      </c>
      <c r="G44" s="138"/>
      <c r="H44" s="129"/>
    </row>
    <row r="45" spans="1:8" x14ac:dyDescent="0.5">
      <c r="A45" s="18">
        <v>6</v>
      </c>
      <c r="B45" s="28" t="s">
        <v>40</v>
      </c>
      <c r="C45" s="138">
        <v>81</v>
      </c>
      <c r="D45" s="138">
        <f t="shared" si="3"/>
        <v>77.19</v>
      </c>
      <c r="E45" s="97">
        <v>77.19</v>
      </c>
      <c r="F45" s="97">
        <v>0</v>
      </c>
      <c r="G45" s="138">
        <f t="shared" si="2"/>
        <v>3.8100000000000023</v>
      </c>
      <c r="H45" s="129"/>
    </row>
    <row r="46" spans="1:8" x14ac:dyDescent="0.5">
      <c r="A46" s="149">
        <v>7</v>
      </c>
      <c r="B46" s="28" t="s">
        <v>41</v>
      </c>
      <c r="C46" s="138">
        <v>26</v>
      </c>
      <c r="D46" s="138">
        <f t="shared" si="3"/>
        <v>0</v>
      </c>
      <c r="E46" s="97">
        <v>0</v>
      </c>
      <c r="F46" s="97">
        <v>0</v>
      </c>
      <c r="G46" s="138">
        <f t="shared" si="2"/>
        <v>26</v>
      </c>
      <c r="H46" s="129"/>
    </row>
    <row r="47" spans="1:8" ht="28" x14ac:dyDescent="0.5">
      <c r="A47" s="149">
        <v>8</v>
      </c>
      <c r="B47" s="28" t="s">
        <v>98</v>
      </c>
      <c r="C47" s="138">
        <v>298</v>
      </c>
      <c r="D47" s="138">
        <f t="shared" si="3"/>
        <v>298</v>
      </c>
      <c r="E47" s="97">
        <v>298</v>
      </c>
      <c r="F47" s="97">
        <v>0</v>
      </c>
      <c r="G47" s="138">
        <f t="shared" si="2"/>
        <v>0</v>
      </c>
      <c r="H47" s="129"/>
    </row>
    <row r="48" spans="1:8" x14ac:dyDescent="0.5">
      <c r="A48" s="18" t="s">
        <v>25</v>
      </c>
      <c r="B48" s="96" t="s">
        <v>50</v>
      </c>
      <c r="C48" s="124">
        <f>SUBTOTAL(9,C49:C61)</f>
        <v>1474</v>
      </c>
      <c r="D48" s="124">
        <f t="shared" ref="D48" si="8">SUBTOTAL(9,D49:D61)</f>
        <v>1559.712</v>
      </c>
      <c r="E48" s="124">
        <f t="shared" ref="E48" si="9">SUBTOTAL(9,E49:E61)</f>
        <v>1287.712</v>
      </c>
      <c r="F48" s="124">
        <f t="shared" ref="F48" si="10">SUBTOTAL(9,F49:F61)</f>
        <v>272</v>
      </c>
      <c r="G48" s="124">
        <f>C48-E48</f>
        <v>186.28800000000001</v>
      </c>
      <c r="H48" s="120">
        <f>E48/C48</f>
        <v>0.87361736770691989</v>
      </c>
    </row>
    <row r="49" spans="1:8" ht="28" x14ac:dyDescent="0.5">
      <c r="A49" s="18">
        <v>1</v>
      </c>
      <c r="B49" s="28" t="s">
        <v>30</v>
      </c>
      <c r="C49" s="138">
        <v>22</v>
      </c>
      <c r="D49" s="138">
        <f t="shared" si="3"/>
        <v>21.978999999999999</v>
      </c>
      <c r="E49" s="138">
        <v>21.978999999999999</v>
      </c>
      <c r="F49" s="97">
        <v>0</v>
      </c>
      <c r="G49" s="138">
        <f t="shared" si="2"/>
        <v>2.1000000000000796E-2</v>
      </c>
      <c r="H49" s="129"/>
    </row>
    <row r="50" spans="1:8" ht="28" x14ac:dyDescent="0.5">
      <c r="A50" s="18">
        <v>2</v>
      </c>
      <c r="B50" s="28" t="s">
        <v>31</v>
      </c>
      <c r="C50" s="138">
        <v>32</v>
      </c>
      <c r="D50" s="138">
        <f t="shared" si="3"/>
        <v>31.995000000000001</v>
      </c>
      <c r="E50" s="97">
        <v>31.995000000000001</v>
      </c>
      <c r="F50" s="164">
        <v>0</v>
      </c>
      <c r="G50" s="138">
        <f t="shared" si="2"/>
        <v>4.9999999999990052E-3</v>
      </c>
      <c r="H50" s="129"/>
    </row>
    <row r="51" spans="1:8" ht="28" x14ac:dyDescent="0.5">
      <c r="A51" s="18">
        <v>3</v>
      </c>
      <c r="B51" s="28" t="s">
        <v>32</v>
      </c>
      <c r="C51" s="138">
        <v>40</v>
      </c>
      <c r="D51" s="138">
        <f t="shared" si="3"/>
        <v>39.994999999999997</v>
      </c>
      <c r="E51" s="138">
        <v>39.994999999999997</v>
      </c>
      <c r="F51" s="164">
        <v>0</v>
      </c>
      <c r="G51" s="138">
        <f t="shared" si="2"/>
        <v>5.000000000002558E-3</v>
      </c>
      <c r="H51" s="129"/>
    </row>
    <row r="52" spans="1:8" ht="28" x14ac:dyDescent="0.5">
      <c r="A52" s="18">
        <v>4</v>
      </c>
      <c r="B52" s="28" t="s">
        <v>33</v>
      </c>
      <c r="C52" s="138">
        <v>30</v>
      </c>
      <c r="D52" s="138">
        <f t="shared" si="3"/>
        <v>30</v>
      </c>
      <c r="E52" s="138">
        <v>30</v>
      </c>
      <c r="F52" s="138">
        <v>0</v>
      </c>
      <c r="G52" s="138">
        <f t="shared" si="2"/>
        <v>0</v>
      </c>
      <c r="H52" s="129"/>
    </row>
    <row r="53" spans="1:8" x14ac:dyDescent="0.5">
      <c r="A53" s="18">
        <v>5</v>
      </c>
      <c r="B53" s="28" t="s">
        <v>34</v>
      </c>
      <c r="C53" s="138">
        <v>1134</v>
      </c>
      <c r="D53" s="97">
        <f>SUBTOTAL(9,D54:D58)</f>
        <v>1284</v>
      </c>
      <c r="E53" s="97">
        <f>SUBTOTAL(9,E54:E58)</f>
        <v>1012</v>
      </c>
      <c r="F53" s="97">
        <f>SUBTOTAL(9,F54:F58)</f>
        <v>272</v>
      </c>
      <c r="G53" s="138">
        <f t="shared" si="2"/>
        <v>122</v>
      </c>
      <c r="H53" s="129"/>
    </row>
    <row r="54" spans="1:8" ht="28" x14ac:dyDescent="0.5">
      <c r="A54" s="155" t="s">
        <v>17</v>
      </c>
      <c r="B54" s="156" t="s">
        <v>35</v>
      </c>
      <c r="C54" s="138"/>
      <c r="D54" s="138">
        <f t="shared" si="3"/>
        <v>100</v>
      </c>
      <c r="E54" s="97">
        <v>100</v>
      </c>
      <c r="F54" s="97">
        <v>0</v>
      </c>
      <c r="G54" s="138"/>
      <c r="H54" s="129"/>
    </row>
    <row r="55" spans="1:8" ht="42" x14ac:dyDescent="0.5">
      <c r="A55" s="155" t="s">
        <v>18</v>
      </c>
      <c r="B55" s="156" t="s">
        <v>36</v>
      </c>
      <c r="C55" s="138"/>
      <c r="D55" s="138">
        <f t="shared" si="3"/>
        <v>410</v>
      </c>
      <c r="E55" s="163">
        <v>410</v>
      </c>
      <c r="F55" s="97">
        <v>0</v>
      </c>
      <c r="G55" s="138"/>
      <c r="H55" s="129"/>
    </row>
    <row r="56" spans="1:8" x14ac:dyDescent="0.5">
      <c r="A56" s="155" t="s">
        <v>19</v>
      </c>
      <c r="B56" s="156" t="s">
        <v>37</v>
      </c>
      <c r="C56" s="138"/>
      <c r="D56" s="138">
        <f t="shared" si="3"/>
        <v>54</v>
      </c>
      <c r="E56" s="163">
        <v>54</v>
      </c>
      <c r="F56" s="97">
        <v>0</v>
      </c>
      <c r="G56" s="138"/>
      <c r="H56" s="129"/>
    </row>
    <row r="57" spans="1:8" ht="28" x14ac:dyDescent="0.5">
      <c r="A57" s="155" t="s">
        <v>20</v>
      </c>
      <c r="B57" s="156" t="s">
        <v>38</v>
      </c>
      <c r="C57" s="138"/>
      <c r="D57" s="138">
        <f t="shared" si="3"/>
        <v>440</v>
      </c>
      <c r="E57" s="163">
        <v>308</v>
      </c>
      <c r="F57" s="163">
        <v>132</v>
      </c>
      <c r="G57" s="138"/>
      <c r="H57" s="129"/>
    </row>
    <row r="58" spans="1:8" ht="42" x14ac:dyDescent="0.5">
      <c r="A58" s="155" t="s">
        <v>21</v>
      </c>
      <c r="B58" s="156" t="s">
        <v>39</v>
      </c>
      <c r="C58" s="138"/>
      <c r="D58" s="138">
        <f t="shared" si="3"/>
        <v>280</v>
      </c>
      <c r="E58" s="97">
        <v>140</v>
      </c>
      <c r="F58" s="97">
        <v>140</v>
      </c>
      <c r="G58" s="138"/>
      <c r="H58" s="129"/>
    </row>
    <row r="59" spans="1:8" x14ac:dyDescent="0.5">
      <c r="A59" s="18">
        <v>6</v>
      </c>
      <c r="B59" s="28" t="s">
        <v>40</v>
      </c>
      <c r="C59" s="138">
        <v>80</v>
      </c>
      <c r="D59" s="138">
        <f t="shared" si="3"/>
        <v>47.743000000000002</v>
      </c>
      <c r="E59" s="97">
        <v>47.743000000000002</v>
      </c>
      <c r="F59" s="97">
        <v>0</v>
      </c>
      <c r="G59" s="138">
        <f t="shared" si="2"/>
        <v>32.256999999999998</v>
      </c>
      <c r="H59" s="129"/>
    </row>
    <row r="60" spans="1:8" x14ac:dyDescent="0.5">
      <c r="A60" s="18">
        <v>7</v>
      </c>
      <c r="B60" s="28" t="s">
        <v>41</v>
      </c>
      <c r="C60" s="138">
        <v>32</v>
      </c>
      <c r="D60" s="138">
        <f t="shared" si="3"/>
        <v>0</v>
      </c>
      <c r="E60" s="97">
        <v>0</v>
      </c>
      <c r="F60" s="97">
        <v>0</v>
      </c>
      <c r="G60" s="138">
        <f t="shared" si="2"/>
        <v>32</v>
      </c>
      <c r="H60" s="129"/>
    </row>
    <row r="61" spans="1:8" ht="28" x14ac:dyDescent="0.5">
      <c r="A61" s="18">
        <v>8</v>
      </c>
      <c r="B61" s="28" t="s">
        <v>98</v>
      </c>
      <c r="C61" s="138">
        <v>104</v>
      </c>
      <c r="D61" s="138">
        <f t="shared" si="3"/>
        <v>104</v>
      </c>
      <c r="E61" s="97">
        <v>104</v>
      </c>
      <c r="F61" s="97">
        <v>0</v>
      </c>
      <c r="G61" s="138">
        <f t="shared" si="2"/>
        <v>0</v>
      </c>
      <c r="H61" s="129"/>
    </row>
    <row r="62" spans="1:8" x14ac:dyDescent="0.5">
      <c r="A62" s="18" t="s">
        <v>13</v>
      </c>
      <c r="B62" s="96" t="s">
        <v>51</v>
      </c>
      <c r="C62" s="124">
        <f>SUBTOTAL(9,C63:C75)</f>
        <v>1261</v>
      </c>
      <c r="D62" s="124">
        <f t="shared" ref="D62" si="11">SUBTOTAL(9,D63:D75)</f>
        <v>1137.787</v>
      </c>
      <c r="E62" s="124">
        <f t="shared" ref="E62" si="12">SUBTOTAL(9,E63:E75)</f>
        <v>959.78700000000003</v>
      </c>
      <c r="F62" s="124">
        <f t="shared" ref="F62" si="13">SUBTOTAL(9,F63:F75)</f>
        <v>178</v>
      </c>
      <c r="G62" s="124">
        <f>C62-E62</f>
        <v>301.21299999999997</v>
      </c>
      <c r="H62" s="120">
        <f>E62/C62</f>
        <v>0.761131641554322</v>
      </c>
    </row>
    <row r="63" spans="1:8" ht="28" x14ac:dyDescent="0.5">
      <c r="A63" s="18">
        <v>1</v>
      </c>
      <c r="B63" s="28" t="s">
        <v>30</v>
      </c>
      <c r="C63" s="138">
        <v>30</v>
      </c>
      <c r="D63" s="138">
        <f t="shared" si="3"/>
        <v>22.956</v>
      </c>
      <c r="E63" s="138">
        <v>22.956</v>
      </c>
      <c r="F63" s="97">
        <v>0</v>
      </c>
      <c r="G63" s="138">
        <f t="shared" si="2"/>
        <v>7.0440000000000005</v>
      </c>
      <c r="H63" s="129"/>
    </row>
    <row r="64" spans="1:8" ht="28" x14ac:dyDescent="0.5">
      <c r="A64" s="18">
        <v>2</v>
      </c>
      <c r="B64" s="28" t="s">
        <v>31</v>
      </c>
      <c r="C64" s="138">
        <v>35</v>
      </c>
      <c r="D64" s="138">
        <f t="shared" si="3"/>
        <v>30.15</v>
      </c>
      <c r="E64" s="97">
        <v>30.15</v>
      </c>
      <c r="F64" s="138">
        <v>0</v>
      </c>
      <c r="G64" s="138">
        <f t="shared" si="2"/>
        <v>4.8500000000000014</v>
      </c>
      <c r="H64" s="129"/>
    </row>
    <row r="65" spans="1:8" ht="28" x14ac:dyDescent="0.5">
      <c r="A65" s="18">
        <v>3</v>
      </c>
      <c r="B65" s="28" t="s">
        <v>32</v>
      </c>
      <c r="C65" s="138">
        <v>48</v>
      </c>
      <c r="D65" s="138">
        <f t="shared" si="3"/>
        <v>42.521000000000001</v>
      </c>
      <c r="E65" s="138">
        <v>42.521000000000001</v>
      </c>
      <c r="F65" s="138">
        <v>0</v>
      </c>
      <c r="G65" s="138">
        <f t="shared" si="2"/>
        <v>5.4789999999999992</v>
      </c>
      <c r="H65" s="129"/>
    </row>
    <row r="66" spans="1:8" ht="28" x14ac:dyDescent="0.5">
      <c r="A66" s="18">
        <v>4</v>
      </c>
      <c r="B66" s="28" t="s">
        <v>33</v>
      </c>
      <c r="C66" s="138">
        <v>26</v>
      </c>
      <c r="D66" s="138">
        <f t="shared" si="3"/>
        <v>23</v>
      </c>
      <c r="E66" s="138">
        <v>23</v>
      </c>
      <c r="F66" s="138">
        <v>0</v>
      </c>
      <c r="G66" s="138">
        <f t="shared" si="2"/>
        <v>3</v>
      </c>
      <c r="H66" s="129"/>
    </row>
    <row r="67" spans="1:8" x14ac:dyDescent="0.5">
      <c r="A67" s="18">
        <v>5</v>
      </c>
      <c r="B67" s="28" t="s">
        <v>34</v>
      </c>
      <c r="C67" s="138">
        <v>919</v>
      </c>
      <c r="D67" s="97">
        <f>SUBTOTAL(9,D68:D72)</f>
        <v>849</v>
      </c>
      <c r="E67" s="97">
        <f>SUBTOTAL(9,E68:E72)</f>
        <v>671</v>
      </c>
      <c r="F67" s="97">
        <f>SUBTOTAL(9,F68:F72)</f>
        <v>178</v>
      </c>
      <c r="G67" s="138">
        <f t="shared" si="2"/>
        <v>248</v>
      </c>
      <c r="H67" s="129"/>
    </row>
    <row r="68" spans="1:8" ht="28" x14ac:dyDescent="0.5">
      <c r="A68" s="155" t="s">
        <v>17</v>
      </c>
      <c r="B68" s="156" t="s">
        <v>35</v>
      </c>
      <c r="C68" s="138"/>
      <c r="D68" s="138">
        <f>E68+F68</f>
        <v>100</v>
      </c>
      <c r="E68" s="97">
        <v>100</v>
      </c>
      <c r="F68" s="97">
        <v>0</v>
      </c>
      <c r="G68" s="138"/>
      <c r="H68" s="129"/>
    </row>
    <row r="69" spans="1:8" ht="42" x14ac:dyDescent="0.5">
      <c r="A69" s="155" t="s">
        <v>18</v>
      </c>
      <c r="B69" s="156" t="s">
        <v>36</v>
      </c>
      <c r="C69" s="138"/>
      <c r="D69" s="138">
        <f>E69+F69</f>
        <v>250</v>
      </c>
      <c r="E69" s="163">
        <v>250</v>
      </c>
      <c r="F69" s="97">
        <v>0</v>
      </c>
      <c r="G69" s="138"/>
      <c r="H69" s="129"/>
    </row>
    <row r="70" spans="1:8" x14ac:dyDescent="0.5">
      <c r="A70" s="155" t="s">
        <v>19</v>
      </c>
      <c r="B70" s="156" t="s">
        <v>37</v>
      </c>
      <c r="C70" s="138"/>
      <c r="D70" s="138">
        <f>E70+F70</f>
        <v>39</v>
      </c>
      <c r="E70" s="163">
        <v>39</v>
      </c>
      <c r="F70" s="97">
        <v>0</v>
      </c>
      <c r="G70" s="138"/>
      <c r="H70" s="129"/>
    </row>
    <row r="71" spans="1:8" ht="28" x14ac:dyDescent="0.5">
      <c r="A71" s="155" t="s">
        <v>20</v>
      </c>
      <c r="B71" s="156" t="s">
        <v>38</v>
      </c>
      <c r="C71" s="138"/>
      <c r="D71" s="138">
        <f>E71+F71</f>
        <v>260</v>
      </c>
      <c r="E71" s="163">
        <v>182</v>
      </c>
      <c r="F71" s="163">
        <v>78</v>
      </c>
      <c r="G71" s="138"/>
      <c r="H71" s="129"/>
    </row>
    <row r="72" spans="1:8" ht="42" x14ac:dyDescent="0.5">
      <c r="A72" s="155" t="s">
        <v>21</v>
      </c>
      <c r="B72" s="156" t="s">
        <v>39</v>
      </c>
      <c r="C72" s="138"/>
      <c r="D72" s="138">
        <f>E72+F72</f>
        <v>200</v>
      </c>
      <c r="E72" s="97">
        <v>100</v>
      </c>
      <c r="F72" s="97">
        <v>100</v>
      </c>
      <c r="G72" s="138"/>
      <c r="H72" s="129"/>
    </row>
    <row r="73" spans="1:8" x14ac:dyDescent="0.5">
      <c r="A73" s="18">
        <v>6</v>
      </c>
      <c r="B73" s="28" t="s">
        <v>40</v>
      </c>
      <c r="C73" s="138">
        <v>76</v>
      </c>
      <c r="D73" s="138">
        <f t="shared" ref="D73:D131" si="14">E73+F73</f>
        <v>28.7</v>
      </c>
      <c r="E73" s="97">
        <v>28.7</v>
      </c>
      <c r="F73" s="97">
        <v>0</v>
      </c>
      <c r="G73" s="138">
        <f t="shared" ref="G73:G131" si="15">C73-E73</f>
        <v>47.3</v>
      </c>
      <c r="H73" s="129"/>
    </row>
    <row r="74" spans="1:8" x14ac:dyDescent="0.5">
      <c r="A74" s="18">
        <v>7</v>
      </c>
      <c r="B74" s="28" t="s">
        <v>41</v>
      </c>
      <c r="C74" s="138">
        <v>39</v>
      </c>
      <c r="D74" s="138">
        <f t="shared" si="14"/>
        <v>53.46</v>
      </c>
      <c r="E74" s="97">
        <v>53.46</v>
      </c>
      <c r="F74" s="97">
        <v>0</v>
      </c>
      <c r="G74" s="138">
        <f>C74-E74</f>
        <v>-14.46</v>
      </c>
      <c r="H74" s="129"/>
    </row>
    <row r="75" spans="1:8" ht="28" x14ac:dyDescent="0.5">
      <c r="A75" s="18">
        <v>8</v>
      </c>
      <c r="B75" s="28" t="s">
        <v>98</v>
      </c>
      <c r="C75" s="138">
        <v>88</v>
      </c>
      <c r="D75" s="138">
        <f t="shared" si="14"/>
        <v>88</v>
      </c>
      <c r="E75" s="97">
        <v>88</v>
      </c>
      <c r="F75" s="97">
        <v>0</v>
      </c>
      <c r="G75" s="138">
        <f t="shared" si="15"/>
        <v>0</v>
      </c>
      <c r="H75" s="129"/>
    </row>
    <row r="76" spans="1:8" x14ac:dyDescent="0.5">
      <c r="A76" s="18" t="s">
        <v>16</v>
      </c>
      <c r="B76" s="96" t="s">
        <v>52</v>
      </c>
      <c r="C76" s="124">
        <f>SUBTOTAL(9,C77:C89)</f>
        <v>2468</v>
      </c>
      <c r="D76" s="124">
        <f t="shared" ref="D76" si="16">SUBTOTAL(9,D77:D89)</f>
        <v>2605.1699999999996</v>
      </c>
      <c r="E76" s="124">
        <f t="shared" ref="E76" si="17">SUBTOTAL(9,E77:E89)</f>
        <v>2169.1699999999996</v>
      </c>
      <c r="F76" s="124">
        <f t="shared" ref="F76" si="18">SUBTOTAL(9,F77:F89)</f>
        <v>436</v>
      </c>
      <c r="G76" s="124">
        <f>C76-E76</f>
        <v>298.83000000000038</v>
      </c>
      <c r="H76" s="120">
        <f>E76/C76</f>
        <v>0.87891815235008086</v>
      </c>
    </row>
    <row r="77" spans="1:8" ht="28" x14ac:dyDescent="0.5">
      <c r="A77" s="18">
        <v>1</v>
      </c>
      <c r="B77" s="28" t="s">
        <v>30</v>
      </c>
      <c r="C77" s="138">
        <v>56</v>
      </c>
      <c r="D77" s="138">
        <f t="shared" si="14"/>
        <v>47.3</v>
      </c>
      <c r="E77" s="138">
        <v>47.3</v>
      </c>
      <c r="F77" s="97">
        <v>0</v>
      </c>
      <c r="G77" s="138">
        <f t="shared" si="15"/>
        <v>8.7000000000000028</v>
      </c>
      <c r="H77" s="129"/>
    </row>
    <row r="78" spans="1:8" ht="28" x14ac:dyDescent="0.5">
      <c r="A78" s="18">
        <v>2</v>
      </c>
      <c r="B78" s="28" t="s">
        <v>31</v>
      </c>
      <c r="C78" s="138">
        <v>5</v>
      </c>
      <c r="D78" s="138">
        <f t="shared" si="14"/>
        <v>4.4000000000000004</v>
      </c>
      <c r="E78" s="97">
        <v>4.4000000000000004</v>
      </c>
      <c r="F78" s="165">
        <v>0</v>
      </c>
      <c r="G78" s="138">
        <f t="shared" si="15"/>
        <v>0.59999999999999964</v>
      </c>
      <c r="H78" s="129"/>
    </row>
    <row r="79" spans="1:8" ht="28" x14ac:dyDescent="0.5">
      <c r="A79" s="18">
        <v>3</v>
      </c>
      <c r="B79" s="28" t="s">
        <v>32</v>
      </c>
      <c r="C79" s="138">
        <v>56</v>
      </c>
      <c r="D79" s="138">
        <f t="shared" si="14"/>
        <v>55.85</v>
      </c>
      <c r="E79" s="138">
        <v>55.85</v>
      </c>
      <c r="F79" s="138">
        <v>0</v>
      </c>
      <c r="G79" s="138">
        <f t="shared" si="15"/>
        <v>0.14999999999999858</v>
      </c>
      <c r="H79" s="129"/>
    </row>
    <row r="80" spans="1:8" ht="28" x14ac:dyDescent="0.5">
      <c r="A80" s="18">
        <v>4</v>
      </c>
      <c r="B80" s="28" t="s">
        <v>33</v>
      </c>
      <c r="C80" s="138">
        <v>95</v>
      </c>
      <c r="D80" s="138">
        <f t="shared" si="14"/>
        <v>94.7</v>
      </c>
      <c r="E80" s="138">
        <v>94.7</v>
      </c>
      <c r="F80" s="138">
        <v>0</v>
      </c>
      <c r="G80" s="138">
        <f t="shared" si="15"/>
        <v>0.29999999999999716</v>
      </c>
      <c r="H80" s="129"/>
    </row>
    <row r="81" spans="1:8" x14ac:dyDescent="0.5">
      <c r="A81" s="18">
        <v>5</v>
      </c>
      <c r="B81" s="28" t="s">
        <v>34</v>
      </c>
      <c r="C81" s="138">
        <v>2130</v>
      </c>
      <c r="D81" s="97">
        <f>SUBTOTAL(9,D82:D86)</f>
        <v>2302</v>
      </c>
      <c r="E81" s="97">
        <f>SUBTOTAL(9,E82:E86)</f>
        <v>1866</v>
      </c>
      <c r="F81" s="97">
        <f>SUBTOTAL(9,F82:F86)</f>
        <v>436</v>
      </c>
      <c r="G81" s="138">
        <f t="shared" si="15"/>
        <v>264</v>
      </c>
      <c r="H81" s="129"/>
    </row>
    <row r="82" spans="1:8" ht="28" x14ac:dyDescent="0.5">
      <c r="A82" s="155" t="s">
        <v>17</v>
      </c>
      <c r="B82" s="156" t="s">
        <v>35</v>
      </c>
      <c r="C82" s="138"/>
      <c r="D82" s="138">
        <f t="shared" si="14"/>
        <v>0</v>
      </c>
      <c r="E82" s="97">
        <v>0</v>
      </c>
      <c r="F82" s="97">
        <v>0</v>
      </c>
      <c r="G82" s="138"/>
      <c r="H82" s="129"/>
    </row>
    <row r="83" spans="1:8" ht="42" x14ac:dyDescent="0.5">
      <c r="A83" s="155" t="s">
        <v>18</v>
      </c>
      <c r="B83" s="156" t="s">
        <v>36</v>
      </c>
      <c r="C83" s="138"/>
      <c r="D83" s="138">
        <f t="shared" si="14"/>
        <v>1150</v>
      </c>
      <c r="E83" s="163">
        <v>1150</v>
      </c>
      <c r="F83" s="97">
        <v>0</v>
      </c>
      <c r="G83" s="138"/>
      <c r="H83" s="129"/>
    </row>
    <row r="84" spans="1:8" x14ac:dyDescent="0.5">
      <c r="A84" s="155" t="s">
        <v>19</v>
      </c>
      <c r="B84" s="156" t="s">
        <v>37</v>
      </c>
      <c r="C84" s="138"/>
      <c r="D84" s="138">
        <f t="shared" si="14"/>
        <v>72</v>
      </c>
      <c r="E84" s="163">
        <v>72</v>
      </c>
      <c r="F84" s="97">
        <v>0</v>
      </c>
      <c r="G84" s="138"/>
      <c r="H84" s="129"/>
    </row>
    <row r="85" spans="1:8" ht="28" x14ac:dyDescent="0.5">
      <c r="A85" s="155" t="s">
        <v>20</v>
      </c>
      <c r="B85" s="156" t="s">
        <v>38</v>
      </c>
      <c r="C85" s="138"/>
      <c r="D85" s="138">
        <f t="shared" si="14"/>
        <v>520</v>
      </c>
      <c r="E85" s="163">
        <v>364</v>
      </c>
      <c r="F85" s="163">
        <v>156</v>
      </c>
      <c r="G85" s="138"/>
      <c r="H85" s="129"/>
    </row>
    <row r="86" spans="1:8" ht="42" x14ac:dyDescent="0.5">
      <c r="A86" s="155" t="s">
        <v>21</v>
      </c>
      <c r="B86" s="156" t="s">
        <v>39</v>
      </c>
      <c r="C86" s="138"/>
      <c r="D86" s="138">
        <f t="shared" si="14"/>
        <v>560</v>
      </c>
      <c r="E86" s="97">
        <v>280</v>
      </c>
      <c r="F86" s="97">
        <v>280</v>
      </c>
      <c r="G86" s="138"/>
      <c r="H86" s="129"/>
    </row>
    <row r="87" spans="1:8" x14ac:dyDescent="0.5">
      <c r="A87" s="18">
        <v>6</v>
      </c>
      <c r="B87" s="28" t="s">
        <v>40</v>
      </c>
      <c r="C87" s="138">
        <v>57</v>
      </c>
      <c r="D87" s="138">
        <f t="shared" si="14"/>
        <v>53.45</v>
      </c>
      <c r="E87" s="97">
        <v>53.45</v>
      </c>
      <c r="F87" s="97">
        <v>0</v>
      </c>
      <c r="G87" s="138">
        <f t="shared" si="15"/>
        <v>3.5499999999999972</v>
      </c>
      <c r="H87" s="129"/>
    </row>
    <row r="88" spans="1:8" x14ac:dyDescent="0.5">
      <c r="A88" s="18">
        <v>7</v>
      </c>
      <c r="B88" s="28" t="s">
        <v>41</v>
      </c>
      <c r="C88" s="138">
        <v>45</v>
      </c>
      <c r="D88" s="138">
        <f t="shared" si="14"/>
        <v>23.47</v>
      </c>
      <c r="E88" s="97">
        <v>23.47</v>
      </c>
      <c r="F88" s="97">
        <v>0</v>
      </c>
      <c r="G88" s="138">
        <f t="shared" si="15"/>
        <v>21.53</v>
      </c>
      <c r="H88" s="129"/>
    </row>
    <row r="89" spans="1:8" ht="28" x14ac:dyDescent="0.5">
      <c r="A89" s="18">
        <v>8</v>
      </c>
      <c r="B89" s="28" t="s">
        <v>98</v>
      </c>
      <c r="C89" s="138">
        <v>24</v>
      </c>
      <c r="D89" s="138">
        <f t="shared" si="14"/>
        <v>24</v>
      </c>
      <c r="E89" s="97">
        <v>24</v>
      </c>
      <c r="F89" s="97">
        <v>0</v>
      </c>
      <c r="G89" s="138">
        <f t="shared" si="15"/>
        <v>0</v>
      </c>
      <c r="H89" s="129"/>
    </row>
    <row r="90" spans="1:8" x14ac:dyDescent="0.5">
      <c r="A90" s="18" t="s">
        <v>14</v>
      </c>
      <c r="B90" s="96" t="s">
        <v>53</v>
      </c>
      <c r="C90" s="124">
        <f>SUBTOTAL(9,C91:C103)</f>
        <v>576</v>
      </c>
      <c r="D90" s="124">
        <f t="shared" ref="D90" si="19">SUBTOTAL(9,D91:D103)</f>
        <v>417.23099999999999</v>
      </c>
      <c r="E90" s="124">
        <f t="shared" ref="E90" si="20">SUBTOTAL(9,E91:E103)</f>
        <v>323.23099999999999</v>
      </c>
      <c r="F90" s="124">
        <f t="shared" ref="F90" si="21">SUBTOTAL(9,F91:F103)</f>
        <v>94</v>
      </c>
      <c r="G90" s="124">
        <f>C90-E90</f>
        <v>252.76900000000001</v>
      </c>
      <c r="H90" s="120">
        <f>E90/C90</f>
        <v>0.5611649305555555</v>
      </c>
    </row>
    <row r="91" spans="1:8" ht="28" x14ac:dyDescent="0.5">
      <c r="A91" s="18">
        <v>1</v>
      </c>
      <c r="B91" s="28" t="s">
        <v>30</v>
      </c>
      <c r="C91" s="138">
        <v>29</v>
      </c>
      <c r="D91" s="138">
        <f t="shared" si="14"/>
        <v>11.680999999999999</v>
      </c>
      <c r="E91" s="138">
        <v>11.680999999999999</v>
      </c>
      <c r="F91" s="97">
        <v>0</v>
      </c>
      <c r="G91" s="138">
        <f t="shared" si="15"/>
        <v>17.319000000000003</v>
      </c>
      <c r="H91" s="129"/>
    </row>
    <row r="92" spans="1:8" ht="28" x14ac:dyDescent="0.5">
      <c r="A92" s="18">
        <v>2</v>
      </c>
      <c r="B92" s="28" t="s">
        <v>31</v>
      </c>
      <c r="C92" s="138">
        <v>42</v>
      </c>
      <c r="D92" s="138">
        <f t="shared" si="14"/>
        <v>33.692</v>
      </c>
      <c r="E92" s="97">
        <v>33.692</v>
      </c>
      <c r="F92" s="164">
        <v>0</v>
      </c>
      <c r="G92" s="138">
        <f t="shared" si="15"/>
        <v>8.3079999999999998</v>
      </c>
      <c r="H92" s="129"/>
    </row>
    <row r="93" spans="1:8" ht="28" x14ac:dyDescent="0.5">
      <c r="A93" s="18">
        <v>3</v>
      </c>
      <c r="B93" s="28" t="s">
        <v>32</v>
      </c>
      <c r="C93" s="138">
        <v>47</v>
      </c>
      <c r="D93" s="138">
        <f t="shared" si="14"/>
        <v>33.558</v>
      </c>
      <c r="E93" s="97">
        <v>33.558</v>
      </c>
      <c r="F93" s="164">
        <v>0</v>
      </c>
      <c r="G93" s="138">
        <f t="shared" si="15"/>
        <v>13.442</v>
      </c>
      <c r="H93" s="129"/>
    </row>
    <row r="94" spans="1:8" ht="28" x14ac:dyDescent="0.5">
      <c r="A94" s="18">
        <v>4</v>
      </c>
      <c r="B94" s="28" t="s">
        <v>33</v>
      </c>
      <c r="C94" s="138">
        <v>25</v>
      </c>
      <c r="D94" s="138">
        <f t="shared" si="14"/>
        <v>25</v>
      </c>
      <c r="E94" s="97">
        <v>25</v>
      </c>
      <c r="F94" s="138">
        <v>0</v>
      </c>
      <c r="G94" s="138">
        <f t="shared" si="15"/>
        <v>0</v>
      </c>
      <c r="H94" s="129"/>
    </row>
    <row r="95" spans="1:8" x14ac:dyDescent="0.5">
      <c r="A95" s="18">
        <v>5</v>
      </c>
      <c r="B95" s="28" t="s">
        <v>34</v>
      </c>
      <c r="C95" s="138">
        <v>306</v>
      </c>
      <c r="D95" s="97">
        <f>SUBTOTAL(9,D96:D100)</f>
        <v>266</v>
      </c>
      <c r="E95" s="97">
        <f>SUBTOTAL(9,E96:E100)</f>
        <v>172</v>
      </c>
      <c r="F95" s="97">
        <f>SUBTOTAL(9,F96:F100)</f>
        <v>94</v>
      </c>
      <c r="G95" s="138">
        <f t="shared" si="15"/>
        <v>134</v>
      </c>
      <c r="H95" s="129"/>
    </row>
    <row r="96" spans="1:8" ht="28" x14ac:dyDescent="0.5">
      <c r="A96" s="155" t="s">
        <v>17</v>
      </c>
      <c r="B96" s="156" t="s">
        <v>35</v>
      </c>
      <c r="C96" s="138"/>
      <c r="D96" s="138">
        <f t="shared" si="14"/>
        <v>50</v>
      </c>
      <c r="E96" s="141">
        <v>48</v>
      </c>
      <c r="F96" s="141">
        <v>2</v>
      </c>
      <c r="G96" s="138"/>
      <c r="H96" s="129"/>
    </row>
    <row r="97" spans="1:8" ht="42" x14ac:dyDescent="0.5">
      <c r="A97" s="155" t="s">
        <v>18</v>
      </c>
      <c r="B97" s="156" t="s">
        <v>36</v>
      </c>
      <c r="C97" s="138"/>
      <c r="D97" s="138">
        <f t="shared" si="14"/>
        <v>90</v>
      </c>
      <c r="E97" s="163">
        <v>90</v>
      </c>
      <c r="F97" s="141">
        <v>0</v>
      </c>
      <c r="G97" s="138"/>
      <c r="H97" s="129"/>
    </row>
    <row r="98" spans="1:8" x14ac:dyDescent="0.5">
      <c r="A98" s="155" t="s">
        <v>19</v>
      </c>
      <c r="B98" s="156" t="s">
        <v>37</v>
      </c>
      <c r="C98" s="138"/>
      <c r="D98" s="138">
        <f t="shared" si="14"/>
        <v>6</v>
      </c>
      <c r="E98" s="163">
        <v>6</v>
      </c>
      <c r="F98" s="141">
        <v>0</v>
      </c>
      <c r="G98" s="138"/>
      <c r="H98" s="129"/>
    </row>
    <row r="99" spans="1:8" ht="28" x14ac:dyDescent="0.5">
      <c r="A99" s="155" t="s">
        <v>20</v>
      </c>
      <c r="B99" s="156" t="s">
        <v>38</v>
      </c>
      <c r="C99" s="138"/>
      <c r="D99" s="138">
        <f t="shared" si="14"/>
        <v>40</v>
      </c>
      <c r="E99" s="163">
        <v>28</v>
      </c>
      <c r="F99" s="163">
        <v>12</v>
      </c>
      <c r="G99" s="138"/>
      <c r="H99" s="129"/>
    </row>
    <row r="100" spans="1:8" ht="42" x14ac:dyDescent="0.5">
      <c r="A100" s="155" t="s">
        <v>21</v>
      </c>
      <c r="B100" s="156" t="s">
        <v>39</v>
      </c>
      <c r="C100" s="138"/>
      <c r="D100" s="138">
        <f t="shared" si="14"/>
        <v>80</v>
      </c>
      <c r="E100" s="141">
        <v>0</v>
      </c>
      <c r="F100" s="141">
        <v>80</v>
      </c>
      <c r="G100" s="138"/>
      <c r="H100" s="129"/>
    </row>
    <row r="101" spans="1:8" x14ac:dyDescent="0.5">
      <c r="A101" s="18">
        <v>6</v>
      </c>
      <c r="B101" s="28" t="s">
        <v>40</v>
      </c>
      <c r="C101" s="138">
        <v>67</v>
      </c>
      <c r="D101" s="138">
        <f t="shared" si="14"/>
        <v>23.3</v>
      </c>
      <c r="E101" s="97">
        <v>23.3</v>
      </c>
      <c r="F101" s="97">
        <v>0</v>
      </c>
      <c r="G101" s="138">
        <f t="shared" si="15"/>
        <v>43.7</v>
      </c>
      <c r="H101" s="129"/>
    </row>
    <row r="102" spans="1:8" x14ac:dyDescent="0.5">
      <c r="A102" s="18">
        <v>7</v>
      </c>
      <c r="B102" s="28" t="s">
        <v>41</v>
      </c>
      <c r="C102" s="138">
        <v>36</v>
      </c>
      <c r="D102" s="138">
        <f t="shared" si="14"/>
        <v>0</v>
      </c>
      <c r="E102" s="97">
        <v>0</v>
      </c>
      <c r="F102" s="97">
        <v>0</v>
      </c>
      <c r="G102" s="138">
        <f t="shared" si="15"/>
        <v>36</v>
      </c>
      <c r="H102" s="129"/>
    </row>
    <row r="103" spans="1:8" ht="28" x14ac:dyDescent="0.5">
      <c r="A103" s="18">
        <v>8</v>
      </c>
      <c r="B103" s="28" t="s">
        <v>98</v>
      </c>
      <c r="C103" s="138">
        <v>24</v>
      </c>
      <c r="D103" s="138">
        <f t="shared" si="14"/>
        <v>24</v>
      </c>
      <c r="E103" s="97">
        <v>24</v>
      </c>
      <c r="F103" s="97">
        <v>0</v>
      </c>
      <c r="G103" s="138">
        <f t="shared" si="15"/>
        <v>0</v>
      </c>
      <c r="H103" s="129"/>
    </row>
    <row r="104" spans="1:8" x14ac:dyDescent="0.5">
      <c r="A104" s="18" t="s">
        <v>15</v>
      </c>
      <c r="B104" s="96" t="s">
        <v>54</v>
      </c>
      <c r="C104" s="124">
        <f>SUBTOTAL(9,C105:C117)</f>
        <v>1280</v>
      </c>
      <c r="D104" s="124">
        <f t="shared" ref="D104" si="22">SUBTOTAL(9,D105:D117)</f>
        <v>1086.8430000000001</v>
      </c>
      <c r="E104" s="124">
        <f t="shared" ref="E104" si="23">SUBTOTAL(9,E105:E117)</f>
        <v>906.84299999999996</v>
      </c>
      <c r="F104" s="124">
        <f t="shared" ref="F104" si="24">SUBTOTAL(9,F105:F117)</f>
        <v>180</v>
      </c>
      <c r="G104" s="124">
        <f>C104-E104</f>
        <v>373.15700000000004</v>
      </c>
      <c r="H104" s="120">
        <f>E104/C104</f>
        <v>0.70847109374999995</v>
      </c>
    </row>
    <row r="105" spans="1:8" ht="28" x14ac:dyDescent="0.5">
      <c r="A105" s="18">
        <v>1</v>
      </c>
      <c r="B105" s="28" t="s">
        <v>30</v>
      </c>
      <c r="C105" s="138">
        <v>30</v>
      </c>
      <c r="D105" s="138">
        <f t="shared" si="14"/>
        <v>20.076000000000001</v>
      </c>
      <c r="E105" s="97">
        <v>20.076000000000001</v>
      </c>
      <c r="F105" s="97">
        <v>0</v>
      </c>
      <c r="G105" s="138">
        <f t="shared" si="15"/>
        <v>9.9239999999999995</v>
      </c>
      <c r="H105" s="129"/>
    </row>
    <row r="106" spans="1:8" ht="28" x14ac:dyDescent="0.5">
      <c r="A106" s="18">
        <v>2</v>
      </c>
      <c r="B106" s="28" t="s">
        <v>31</v>
      </c>
      <c r="C106" s="138">
        <v>39</v>
      </c>
      <c r="D106" s="138">
        <f t="shared" si="14"/>
        <v>18.8</v>
      </c>
      <c r="E106" s="97">
        <v>18.8</v>
      </c>
      <c r="F106" s="166">
        <v>0</v>
      </c>
      <c r="G106" s="138">
        <f t="shared" si="15"/>
        <v>20.2</v>
      </c>
      <c r="H106" s="129"/>
    </row>
    <row r="107" spans="1:8" ht="28" x14ac:dyDescent="0.5">
      <c r="A107" s="18">
        <v>3</v>
      </c>
      <c r="B107" s="28" t="s">
        <v>32</v>
      </c>
      <c r="C107" s="138">
        <v>45</v>
      </c>
      <c r="D107" s="138">
        <f t="shared" si="14"/>
        <v>23.786000000000001</v>
      </c>
      <c r="E107" s="97">
        <v>23.786000000000001</v>
      </c>
      <c r="F107" s="164">
        <v>0</v>
      </c>
      <c r="G107" s="138">
        <f t="shared" si="15"/>
        <v>21.213999999999999</v>
      </c>
      <c r="H107" s="129"/>
    </row>
    <row r="108" spans="1:8" ht="28" x14ac:dyDescent="0.5">
      <c r="A108" s="18">
        <v>4</v>
      </c>
      <c r="B108" s="28" t="s">
        <v>33</v>
      </c>
      <c r="C108" s="138">
        <v>22</v>
      </c>
      <c r="D108" s="138">
        <f t="shared" si="14"/>
        <v>18.8</v>
      </c>
      <c r="E108" s="97">
        <v>18.8</v>
      </c>
      <c r="F108" s="138">
        <v>0</v>
      </c>
      <c r="G108" s="138">
        <f t="shared" si="15"/>
        <v>3.1999999999999993</v>
      </c>
      <c r="H108" s="129"/>
    </row>
    <row r="109" spans="1:8" x14ac:dyDescent="0.5">
      <c r="A109" s="18">
        <v>5</v>
      </c>
      <c r="B109" s="28" t="s">
        <v>34</v>
      </c>
      <c r="C109" s="138">
        <v>1026</v>
      </c>
      <c r="D109" s="97">
        <f>SUBTOTAL(9,D110:D114)</f>
        <v>940</v>
      </c>
      <c r="E109" s="97">
        <f>SUBTOTAL(9,E110:E114)</f>
        <v>760</v>
      </c>
      <c r="F109" s="97">
        <f>SUBTOTAL(9,F110:F114)</f>
        <v>180</v>
      </c>
      <c r="G109" s="138">
        <f t="shared" si="15"/>
        <v>266</v>
      </c>
      <c r="H109" s="129"/>
    </row>
    <row r="110" spans="1:8" ht="28" x14ac:dyDescent="0.5">
      <c r="A110" s="155" t="s">
        <v>17</v>
      </c>
      <c r="B110" s="156" t="s">
        <v>35</v>
      </c>
      <c r="C110" s="138"/>
      <c r="D110" s="138">
        <f t="shared" si="14"/>
        <v>150</v>
      </c>
      <c r="E110" s="141">
        <v>150</v>
      </c>
      <c r="F110" s="141">
        <v>0</v>
      </c>
      <c r="G110" s="138"/>
      <c r="H110" s="129"/>
    </row>
    <row r="111" spans="1:8" ht="42" x14ac:dyDescent="0.5">
      <c r="A111" s="155" t="s">
        <v>18</v>
      </c>
      <c r="B111" s="156" t="s">
        <v>36</v>
      </c>
      <c r="C111" s="138"/>
      <c r="D111" s="138">
        <f t="shared" si="14"/>
        <v>320</v>
      </c>
      <c r="E111" s="163">
        <v>320</v>
      </c>
      <c r="F111" s="141">
        <v>0</v>
      </c>
      <c r="G111" s="138"/>
      <c r="H111" s="129"/>
    </row>
    <row r="112" spans="1:8" x14ac:dyDescent="0.5">
      <c r="A112" s="155" t="s">
        <v>19</v>
      </c>
      <c r="B112" s="156" t="s">
        <v>37</v>
      </c>
      <c r="C112" s="138"/>
      <c r="D112" s="138">
        <f t="shared" si="14"/>
        <v>30</v>
      </c>
      <c r="E112" s="141">
        <v>30</v>
      </c>
      <c r="F112" s="141">
        <v>0</v>
      </c>
      <c r="G112" s="138"/>
      <c r="H112" s="129"/>
    </row>
    <row r="113" spans="1:8" ht="28" x14ac:dyDescent="0.5">
      <c r="A113" s="155" t="s">
        <v>20</v>
      </c>
      <c r="B113" s="156" t="s">
        <v>38</v>
      </c>
      <c r="C113" s="138"/>
      <c r="D113" s="138">
        <f t="shared" si="14"/>
        <v>200</v>
      </c>
      <c r="E113" s="141">
        <v>140</v>
      </c>
      <c r="F113" s="141">
        <v>60</v>
      </c>
      <c r="G113" s="138"/>
      <c r="H113" s="129"/>
    </row>
    <row r="114" spans="1:8" ht="42" x14ac:dyDescent="0.5">
      <c r="A114" s="155" t="s">
        <v>21</v>
      </c>
      <c r="B114" s="156" t="s">
        <v>39</v>
      </c>
      <c r="C114" s="138"/>
      <c r="D114" s="138">
        <f t="shared" si="14"/>
        <v>240</v>
      </c>
      <c r="E114" s="141">
        <v>120</v>
      </c>
      <c r="F114" s="141">
        <v>120</v>
      </c>
      <c r="G114" s="138"/>
      <c r="H114" s="129"/>
    </row>
    <row r="115" spans="1:8" x14ac:dyDescent="0.5">
      <c r="A115" s="18">
        <v>6</v>
      </c>
      <c r="B115" s="28" t="s">
        <v>40</v>
      </c>
      <c r="C115" s="138">
        <v>71</v>
      </c>
      <c r="D115" s="138">
        <f t="shared" si="14"/>
        <v>44.073</v>
      </c>
      <c r="E115" s="97">
        <v>44.073</v>
      </c>
      <c r="F115" s="97">
        <v>0</v>
      </c>
      <c r="G115" s="138">
        <f t="shared" si="15"/>
        <v>26.927</v>
      </c>
      <c r="H115" s="129"/>
    </row>
    <row r="116" spans="1:8" x14ac:dyDescent="0.5">
      <c r="A116" s="18">
        <v>7</v>
      </c>
      <c r="B116" s="28" t="s">
        <v>41</v>
      </c>
      <c r="C116" s="138">
        <v>31</v>
      </c>
      <c r="D116" s="138">
        <f t="shared" si="14"/>
        <v>5.3079999999999998</v>
      </c>
      <c r="E116" s="97">
        <v>5.3079999999999998</v>
      </c>
      <c r="F116" s="97">
        <v>0</v>
      </c>
      <c r="G116" s="138">
        <f t="shared" si="15"/>
        <v>25.692</v>
      </c>
      <c r="H116" s="129"/>
    </row>
    <row r="117" spans="1:8" ht="28" x14ac:dyDescent="0.5">
      <c r="A117" s="18">
        <v>8</v>
      </c>
      <c r="B117" s="28" t="s">
        <v>98</v>
      </c>
      <c r="C117" s="138">
        <v>16</v>
      </c>
      <c r="D117" s="138">
        <f t="shared" si="14"/>
        <v>16</v>
      </c>
      <c r="E117" s="97">
        <v>16</v>
      </c>
      <c r="F117" s="97">
        <v>0</v>
      </c>
      <c r="G117" s="138">
        <f t="shared" si="15"/>
        <v>0</v>
      </c>
      <c r="H117" s="129"/>
    </row>
    <row r="118" spans="1:8" x14ac:dyDescent="0.5">
      <c r="A118" s="18" t="s">
        <v>99</v>
      </c>
      <c r="B118" s="96" t="s">
        <v>55</v>
      </c>
      <c r="C118" s="124">
        <f>SUBTOTAL(9,C119:C131)</f>
        <v>1570</v>
      </c>
      <c r="D118" s="124">
        <f t="shared" ref="D118" si="25">SUBTOTAL(9,D119:D131)</f>
        <v>977.79499999999996</v>
      </c>
      <c r="E118" s="124">
        <f t="shared" ref="E118" si="26">SUBTOTAL(9,E119:E131)</f>
        <v>845.79499999999996</v>
      </c>
      <c r="F118" s="124">
        <f t="shared" ref="F118" si="27">SUBTOTAL(9,F119:F131)</f>
        <v>132</v>
      </c>
      <c r="G118" s="124">
        <f>C118-E118</f>
        <v>724.20500000000004</v>
      </c>
      <c r="H118" s="120">
        <f>E118/C118</f>
        <v>0.53872292993630566</v>
      </c>
    </row>
    <row r="119" spans="1:8" ht="28" x14ac:dyDescent="0.5">
      <c r="A119" s="18">
        <v>1</v>
      </c>
      <c r="B119" s="28" t="s">
        <v>30</v>
      </c>
      <c r="C119" s="138">
        <v>29</v>
      </c>
      <c r="D119" s="138">
        <f t="shared" si="14"/>
        <v>29</v>
      </c>
      <c r="E119" s="138">
        <v>29</v>
      </c>
      <c r="F119" s="97">
        <v>0</v>
      </c>
      <c r="G119" s="138">
        <f t="shared" si="15"/>
        <v>0</v>
      </c>
      <c r="H119" s="129"/>
    </row>
    <row r="120" spans="1:8" ht="28" x14ac:dyDescent="0.5">
      <c r="A120" s="18">
        <v>2</v>
      </c>
      <c r="B120" s="28" t="s">
        <v>31</v>
      </c>
      <c r="C120" s="138">
        <v>38</v>
      </c>
      <c r="D120" s="138">
        <f t="shared" si="14"/>
        <v>38</v>
      </c>
      <c r="E120" s="97">
        <v>38</v>
      </c>
      <c r="F120" s="166">
        <v>0</v>
      </c>
      <c r="G120" s="138">
        <f t="shared" si="15"/>
        <v>0</v>
      </c>
      <c r="H120" s="129"/>
    </row>
    <row r="121" spans="1:8" ht="28" x14ac:dyDescent="0.5">
      <c r="A121" s="18">
        <v>3</v>
      </c>
      <c r="B121" s="28" t="s">
        <v>32</v>
      </c>
      <c r="C121" s="138">
        <v>67</v>
      </c>
      <c r="D121" s="138">
        <f t="shared" si="14"/>
        <v>67</v>
      </c>
      <c r="E121" s="97">
        <v>67</v>
      </c>
      <c r="F121" s="164">
        <v>0</v>
      </c>
      <c r="G121" s="138">
        <f t="shared" si="15"/>
        <v>0</v>
      </c>
      <c r="H121" s="129"/>
    </row>
    <row r="122" spans="1:8" ht="28" x14ac:dyDescent="0.5">
      <c r="A122" s="18">
        <v>4</v>
      </c>
      <c r="B122" s="28" t="s">
        <v>33</v>
      </c>
      <c r="C122" s="138">
        <v>42</v>
      </c>
      <c r="D122" s="138">
        <f t="shared" si="14"/>
        <v>42</v>
      </c>
      <c r="E122" s="97">
        <v>42</v>
      </c>
      <c r="F122" s="138">
        <v>0</v>
      </c>
      <c r="G122" s="138">
        <f t="shared" si="15"/>
        <v>0</v>
      </c>
      <c r="H122" s="129"/>
    </row>
    <row r="123" spans="1:8" x14ac:dyDescent="0.5">
      <c r="A123" s="18">
        <v>5</v>
      </c>
      <c r="B123" s="28" t="s">
        <v>34</v>
      </c>
      <c r="C123" s="138">
        <v>1186</v>
      </c>
      <c r="D123" s="97">
        <f>SUBTOTAL(9,D124:D128)</f>
        <v>593.79499999999996</v>
      </c>
      <c r="E123" s="97">
        <f>SUBTOTAL(9,E124:E128)</f>
        <v>461.79500000000002</v>
      </c>
      <c r="F123" s="97">
        <f>SUBTOTAL(9,F124:F128)</f>
        <v>132</v>
      </c>
      <c r="G123" s="138">
        <f t="shared" si="15"/>
        <v>724.20499999999993</v>
      </c>
      <c r="H123" s="129"/>
    </row>
    <row r="124" spans="1:8" ht="28" x14ac:dyDescent="0.5">
      <c r="A124" s="155" t="s">
        <v>17</v>
      </c>
      <c r="B124" s="156" t="s">
        <v>35</v>
      </c>
      <c r="C124" s="138"/>
      <c r="D124" s="138">
        <f t="shared" si="14"/>
        <v>50</v>
      </c>
      <c r="E124" s="141">
        <v>50</v>
      </c>
      <c r="F124" s="141">
        <v>0</v>
      </c>
      <c r="G124" s="138"/>
      <c r="H124" s="129"/>
    </row>
    <row r="125" spans="1:8" ht="42" x14ac:dyDescent="0.5">
      <c r="A125" s="155" t="s">
        <v>18</v>
      </c>
      <c r="B125" s="156" t="s">
        <v>36</v>
      </c>
      <c r="C125" s="138"/>
      <c r="D125" s="138">
        <f t="shared" si="14"/>
        <v>150</v>
      </c>
      <c r="E125" s="163">
        <v>150</v>
      </c>
      <c r="F125" s="141">
        <v>0</v>
      </c>
      <c r="G125" s="138"/>
      <c r="H125" s="129"/>
    </row>
    <row r="126" spans="1:8" x14ac:dyDescent="0.5">
      <c r="A126" s="155" t="s">
        <v>19</v>
      </c>
      <c r="B126" s="156" t="s">
        <v>37</v>
      </c>
      <c r="C126" s="138"/>
      <c r="D126" s="138">
        <f t="shared" si="14"/>
        <v>36</v>
      </c>
      <c r="E126" s="141">
        <v>36</v>
      </c>
      <c r="F126" s="141">
        <v>0</v>
      </c>
      <c r="G126" s="138"/>
      <c r="H126" s="129"/>
    </row>
    <row r="127" spans="1:8" ht="28" x14ac:dyDescent="0.5">
      <c r="A127" s="155" t="s">
        <v>20</v>
      </c>
      <c r="B127" s="156" t="s">
        <v>38</v>
      </c>
      <c r="C127" s="138"/>
      <c r="D127" s="138">
        <f t="shared" si="14"/>
        <v>240</v>
      </c>
      <c r="E127" s="141">
        <v>168</v>
      </c>
      <c r="F127" s="163">
        <v>72</v>
      </c>
      <c r="G127" s="138"/>
      <c r="H127" s="129"/>
    </row>
    <row r="128" spans="1:8" ht="42" x14ac:dyDescent="0.5">
      <c r="A128" s="155" t="s">
        <v>21</v>
      </c>
      <c r="B128" s="156" t="s">
        <v>39</v>
      </c>
      <c r="C128" s="138"/>
      <c r="D128" s="138">
        <f t="shared" si="14"/>
        <v>117.795</v>
      </c>
      <c r="E128" s="141">
        <v>57.795000000000002</v>
      </c>
      <c r="F128" s="141">
        <v>60</v>
      </c>
      <c r="G128" s="138"/>
      <c r="H128" s="129"/>
    </row>
    <row r="129" spans="1:8" x14ac:dyDescent="0.5">
      <c r="A129" s="18">
        <v>6</v>
      </c>
      <c r="B129" s="28" t="s">
        <v>40</v>
      </c>
      <c r="C129" s="138">
        <v>89</v>
      </c>
      <c r="D129" s="138">
        <f t="shared" si="14"/>
        <v>89</v>
      </c>
      <c r="E129" s="97">
        <v>89</v>
      </c>
      <c r="F129" s="97">
        <v>0</v>
      </c>
      <c r="G129" s="138">
        <f t="shared" si="15"/>
        <v>0</v>
      </c>
      <c r="H129" s="129"/>
    </row>
    <row r="130" spans="1:8" x14ac:dyDescent="0.5">
      <c r="A130" s="18">
        <v>7</v>
      </c>
      <c r="B130" s="28" t="s">
        <v>41</v>
      </c>
      <c r="C130" s="138">
        <v>45</v>
      </c>
      <c r="D130" s="138">
        <f t="shared" si="14"/>
        <v>45</v>
      </c>
      <c r="E130" s="97">
        <v>45</v>
      </c>
      <c r="F130" s="97">
        <v>0</v>
      </c>
      <c r="G130" s="138">
        <f t="shared" si="15"/>
        <v>0</v>
      </c>
      <c r="H130" s="129"/>
    </row>
    <row r="131" spans="1:8" ht="28" x14ac:dyDescent="0.5">
      <c r="A131" s="18">
        <v>8</v>
      </c>
      <c r="B131" s="28" t="s">
        <v>98</v>
      </c>
      <c r="C131" s="138">
        <v>74</v>
      </c>
      <c r="D131" s="138">
        <f t="shared" si="14"/>
        <v>74</v>
      </c>
      <c r="E131" s="97">
        <v>74</v>
      </c>
      <c r="F131" s="97">
        <v>0</v>
      </c>
      <c r="G131" s="138">
        <f t="shared" si="15"/>
        <v>0</v>
      </c>
      <c r="H131" s="129"/>
    </row>
    <row r="132" spans="1:8" x14ac:dyDescent="0.5">
      <c r="A132" s="59"/>
      <c r="B132" s="154" t="s">
        <v>8</v>
      </c>
      <c r="C132" s="167">
        <f>SUBTOTAL(9,C5:C131)</f>
        <v>14466</v>
      </c>
      <c r="D132" s="167">
        <f t="shared" ref="D132:F132" si="28">SUBTOTAL(9,D5:D131)</f>
        <v>13087.446549999999</v>
      </c>
      <c r="E132" s="167">
        <f t="shared" si="28"/>
        <v>11113.446549999999</v>
      </c>
      <c r="F132" s="167">
        <f t="shared" si="28"/>
        <v>1974</v>
      </c>
      <c r="G132" s="124">
        <f>C132-E132</f>
        <v>3352.5534500000012</v>
      </c>
      <c r="H132" s="120">
        <f>E132/C132</f>
        <v>0.76824599405502547</v>
      </c>
    </row>
    <row r="133" spans="1:8" x14ac:dyDescent="0.5">
      <c r="A133" s="131"/>
      <c r="B133" s="157"/>
      <c r="C133" s="158"/>
      <c r="D133" s="158"/>
      <c r="E133" s="158"/>
      <c r="F133" s="158"/>
      <c r="G133" s="159"/>
      <c r="H133" s="160"/>
    </row>
  </sheetData>
  <mergeCells count="8">
    <mergeCell ref="A1:H1"/>
    <mergeCell ref="A2:G2"/>
    <mergeCell ref="H3:H4"/>
    <mergeCell ref="A3:A4"/>
    <mergeCell ref="B3:B4"/>
    <mergeCell ref="C3:C4"/>
    <mergeCell ref="D3:F3"/>
    <mergeCell ref="G3:G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3"/>
  <sheetViews>
    <sheetView topLeftCell="A16" workbookViewId="0">
      <selection activeCell="H18" sqref="H18"/>
    </sheetView>
  </sheetViews>
  <sheetFormatPr defaultRowHeight="14.35" x14ac:dyDescent="0.5"/>
  <cols>
    <col min="1" max="1" width="5.1171875" bestFit="1" customWidth="1"/>
    <col min="2" max="2" width="35.87890625" customWidth="1"/>
    <col min="3" max="3" width="12.64453125" customWidth="1"/>
    <col min="4" max="4" width="15.87890625" customWidth="1"/>
    <col min="5" max="5" width="13.1171875" customWidth="1"/>
    <col min="6" max="6" width="14.52734375" customWidth="1"/>
  </cols>
  <sheetData>
    <row r="1" spans="1:6" x14ac:dyDescent="0.5">
      <c r="A1" s="175" t="s">
        <v>399</v>
      </c>
      <c r="B1" s="175"/>
      <c r="C1" s="175"/>
      <c r="D1" s="175"/>
      <c r="E1" s="175"/>
      <c r="F1" s="175"/>
    </row>
    <row r="2" spans="1:6" x14ac:dyDescent="0.5">
      <c r="A2" s="179"/>
      <c r="B2" s="179"/>
      <c r="C2" s="179"/>
      <c r="D2" s="179"/>
      <c r="E2" s="179"/>
      <c r="F2" s="179"/>
    </row>
    <row r="3" spans="1:6" ht="14.45" customHeight="1" x14ac:dyDescent="0.5">
      <c r="A3" s="183" t="s">
        <v>0</v>
      </c>
      <c r="B3" s="185" t="s">
        <v>26</v>
      </c>
      <c r="C3" s="185" t="s">
        <v>44</v>
      </c>
      <c r="D3" s="187" t="s">
        <v>83</v>
      </c>
      <c r="E3" s="188"/>
      <c r="F3" s="189"/>
    </row>
    <row r="4" spans="1:6" ht="41" x14ac:dyDescent="0.5">
      <c r="A4" s="184"/>
      <c r="B4" s="186"/>
      <c r="C4" s="186"/>
      <c r="D4" s="18" t="s">
        <v>45</v>
      </c>
      <c r="E4" s="19" t="s">
        <v>56</v>
      </c>
      <c r="F4" s="19" t="s">
        <v>43</v>
      </c>
    </row>
    <row r="5" spans="1:6" x14ac:dyDescent="0.5">
      <c r="A5" s="63" t="s">
        <v>11</v>
      </c>
      <c r="B5" s="72" t="s">
        <v>84</v>
      </c>
      <c r="C5" s="124">
        <f>SUBTOTAL(9,C6)</f>
        <v>920</v>
      </c>
      <c r="D5" s="124">
        <f t="shared" ref="D5:F5" si="0">SUBTOTAL(9,D6)</f>
        <v>622.22499999999991</v>
      </c>
      <c r="E5" s="124">
        <f t="shared" si="0"/>
        <v>622.22499999999991</v>
      </c>
      <c r="F5" s="124">
        <f t="shared" si="0"/>
        <v>0</v>
      </c>
    </row>
    <row r="6" spans="1:6" ht="56" x14ac:dyDescent="0.5">
      <c r="A6" s="65">
        <v>1</v>
      </c>
      <c r="B6" s="64" t="s">
        <v>75</v>
      </c>
      <c r="C6" s="89">
        <f>'[2]kinh phí 2024'!C5</f>
        <v>920</v>
      </c>
      <c r="D6" s="89">
        <f>'[2]kinh phí 2024'!D5</f>
        <v>622.22499999999991</v>
      </c>
      <c r="E6" s="89">
        <f>'[2]kinh phí 2024'!E5</f>
        <v>622.22499999999991</v>
      </c>
      <c r="F6" s="89">
        <f>'[2]kinh phí 2024'!F5</f>
        <v>0</v>
      </c>
    </row>
    <row r="7" spans="1:6" x14ac:dyDescent="0.5">
      <c r="A7" s="63" t="s">
        <v>12</v>
      </c>
      <c r="B7" s="72" t="s">
        <v>100</v>
      </c>
      <c r="C7" s="124">
        <f>SUBTOTAL(9,C8)</f>
        <v>123</v>
      </c>
      <c r="D7" s="124">
        <f t="shared" ref="D7" si="1">SUBTOTAL(9,D8)</f>
        <v>123</v>
      </c>
      <c r="E7" s="124">
        <f t="shared" ref="E7" si="2">SUBTOTAL(9,E8)</f>
        <v>123</v>
      </c>
      <c r="F7" s="124">
        <f t="shared" ref="F7" si="3">SUBTOTAL(9,F8)</f>
        <v>0</v>
      </c>
    </row>
    <row r="8" spans="1:6" ht="42" x14ac:dyDescent="0.5">
      <c r="A8" s="153">
        <v>1</v>
      </c>
      <c r="B8" s="150" t="s">
        <v>97</v>
      </c>
      <c r="C8" s="89">
        <f>'[2]kinh phí 2024'!C18</f>
        <v>123</v>
      </c>
      <c r="D8" s="89">
        <f>'[2]kinh phí 2024'!D18</f>
        <v>123</v>
      </c>
      <c r="E8" s="89">
        <f>'[2]kinh phí 2024'!E18</f>
        <v>123</v>
      </c>
      <c r="F8" s="89">
        <f>'[2]kinh phí 2024'!F18</f>
        <v>0</v>
      </c>
    </row>
    <row r="9" spans="1:6" ht="27.35" x14ac:dyDescent="0.5">
      <c r="A9" s="63" t="s">
        <v>23</v>
      </c>
      <c r="B9" s="72" t="s">
        <v>57</v>
      </c>
      <c r="C9" s="124">
        <f>SUBTOTAL(9,C10:C22)</f>
        <v>13423</v>
      </c>
      <c r="D9" s="124">
        <f t="shared" ref="D9:F9" si="4">SUBTOTAL(9,D10:D22)</f>
        <v>12342.221549999998</v>
      </c>
      <c r="E9" s="124">
        <f>SUBTOTAL(9,E10:E22)</f>
        <v>10368.22155</v>
      </c>
      <c r="F9" s="124">
        <f t="shared" si="4"/>
        <v>1974</v>
      </c>
    </row>
    <row r="10" spans="1:6" ht="28" x14ac:dyDescent="0.5">
      <c r="A10" s="63">
        <v>1</v>
      </c>
      <c r="B10" s="64" t="s">
        <v>30</v>
      </c>
      <c r="C10" s="89">
        <f>'[2]kinh phí 2024'!C20+'[2]kinh phí 2024'!C34+'[2]kinh phí 2024'!C49+'[2]kinh phí 2024'!C63+'[2]kinh phí 2024'!C77+'[2]kinh phí 2024'!C91+'[2]kinh phí 2024'!C105+'[2]kinh phí 2024'!C119</f>
        <v>266</v>
      </c>
      <c r="D10" s="89">
        <f>'[2]kinh phí 2024'!D20+'[2]kinh phí 2024'!D34+'[2]kinh phí 2024'!D49+'[2]kinh phí 2024'!D63+'[2]kinh phí 2024'!D77+'[2]kinh phí 2024'!D91+'[2]kinh phí 2024'!D105+'[2]kinh phí 2024'!D119</f>
        <v>191.1378</v>
      </c>
      <c r="E10" s="89">
        <f>'[2]kinh phí 2024'!E20+'[2]kinh phí 2024'!E34+'[2]kinh phí 2024'!E49+'[2]kinh phí 2024'!E63+'[2]kinh phí 2024'!E77+'[2]kinh phí 2024'!E91+'[2]kinh phí 2024'!E105+'[2]kinh phí 2024'!E119</f>
        <v>191.1378</v>
      </c>
      <c r="F10" s="89">
        <f>'[2]kinh phí 2024'!F20+'[2]kinh phí 2024'!F34+'[2]kinh phí 2024'!F49+'[2]kinh phí 2024'!F63+'[2]kinh phí 2024'!F77+'[2]kinh phí 2024'!F91+'[2]kinh phí 2024'!F105+'[2]kinh phí 2024'!F119</f>
        <v>0</v>
      </c>
    </row>
    <row r="11" spans="1:6" ht="28" x14ac:dyDescent="0.5">
      <c r="A11" s="63">
        <v>2</v>
      </c>
      <c r="B11" s="64" t="s">
        <v>31</v>
      </c>
      <c r="C11" s="89">
        <f>'[2]kinh phí 2024'!C21+'[2]kinh phí 2024'!C35+'[2]kinh phí 2024'!C50+'[2]kinh phí 2024'!C64+'[2]kinh phí 2024'!C78+'[2]kinh phí 2024'!C92+'[2]kinh phí 2024'!C106+'[2]kinh phí 2024'!C120</f>
        <v>349</v>
      </c>
      <c r="D11" s="89">
        <f>'[2]kinh phí 2024'!D21+'[2]kinh phí 2024'!D35+'[2]kinh phí 2024'!D50+'[2]kinh phí 2024'!D64+'[2]kinh phí 2024'!D78+'[2]kinh phí 2024'!D92+'[2]kinh phí 2024'!D106+'[2]kinh phí 2024'!D120</f>
        <v>285.94780000000003</v>
      </c>
      <c r="E11" s="89">
        <f>'[2]kinh phí 2024'!E21+'[2]kinh phí 2024'!E35+'[2]kinh phí 2024'!E50+'[2]kinh phí 2024'!E64+'[2]kinh phí 2024'!E78+'[2]kinh phí 2024'!E92+'[2]kinh phí 2024'!E106+'[2]kinh phí 2024'!E120</f>
        <v>285.94780000000003</v>
      </c>
      <c r="F11" s="89">
        <f>'[2]kinh phí 2024'!F21+'[2]kinh phí 2024'!F35+'[2]kinh phí 2024'!F50+'[2]kinh phí 2024'!F64+'[2]kinh phí 2024'!F78+'[2]kinh phí 2024'!F92+'[2]kinh phí 2024'!F106+'[2]kinh phí 2024'!F120</f>
        <v>0</v>
      </c>
    </row>
    <row r="12" spans="1:6" ht="28" x14ac:dyDescent="0.5">
      <c r="A12" s="63">
        <v>3</v>
      </c>
      <c r="B12" s="64" t="s">
        <v>32</v>
      </c>
      <c r="C12" s="89">
        <f>'[2]kinh phí 2024'!C22+'[2]kinh phí 2024'!C36+'[2]kinh phí 2024'!C51+'[2]kinh phí 2024'!C65+'[2]kinh phí 2024'!C79+'[2]kinh phí 2024'!C93+'[2]kinh phí 2024'!C107+'[2]kinh phí 2024'!C121</f>
        <v>482</v>
      </c>
      <c r="D12" s="89">
        <f>'[2]kinh phí 2024'!D22+'[2]kinh phí 2024'!D36+'[2]kinh phí 2024'!D51+'[2]kinh phí 2024'!D65+'[2]kinh phí 2024'!D79+'[2]kinh phí 2024'!D93+'[2]kinh phí 2024'!D107+'[2]kinh phí 2024'!D121</f>
        <v>396.51400000000001</v>
      </c>
      <c r="E12" s="89">
        <f>'[2]kinh phí 2024'!E22+'[2]kinh phí 2024'!E36+'[2]kinh phí 2024'!E51+'[2]kinh phí 2024'!E65+'[2]kinh phí 2024'!E79+'[2]kinh phí 2024'!E93+'[2]kinh phí 2024'!E107+'[2]kinh phí 2024'!E121</f>
        <v>396.51400000000001</v>
      </c>
      <c r="F12" s="89">
        <f>'[2]kinh phí 2024'!F22+'[2]kinh phí 2024'!F36+'[2]kinh phí 2024'!F51+'[2]kinh phí 2024'!F65+'[2]kinh phí 2024'!F79+'[2]kinh phí 2024'!F93+'[2]kinh phí 2024'!F107+'[2]kinh phí 2024'!F121</f>
        <v>0</v>
      </c>
    </row>
    <row r="13" spans="1:6" ht="28" x14ac:dyDescent="0.5">
      <c r="A13" s="63">
        <v>4</v>
      </c>
      <c r="B13" s="64" t="s">
        <v>33</v>
      </c>
      <c r="C13" s="89">
        <f>'[2]kinh phí 2024'!C23+'[2]kinh phí 2024'!C37+'[2]kinh phí 2024'!C52+'[2]kinh phí 2024'!C66+'[2]kinh phí 2024'!C80+'[2]kinh phí 2024'!C94+'[2]kinh phí 2024'!C108+'[2]kinh phí 2024'!C122</f>
        <v>499</v>
      </c>
      <c r="D13" s="89">
        <f>'[2]kinh phí 2024'!D23+'[2]kinh phí 2024'!D37+'[2]kinh phí 2024'!D52+'[2]kinh phí 2024'!D66+'[2]kinh phí 2024'!D80+'[2]kinh phí 2024'!D94+'[2]kinh phí 2024'!D108+'[2]kinh phí 2024'!D122</f>
        <v>483.49</v>
      </c>
      <c r="E13" s="89">
        <f>'[2]kinh phí 2024'!E23+'[2]kinh phí 2024'!E37+'[2]kinh phí 2024'!E52+'[2]kinh phí 2024'!E66+'[2]kinh phí 2024'!E80+'[2]kinh phí 2024'!E94+'[2]kinh phí 2024'!E108+'[2]kinh phí 2024'!E122</f>
        <v>483.49</v>
      </c>
      <c r="F13" s="89">
        <f>'[2]kinh phí 2024'!F23+'[2]kinh phí 2024'!F37+'[2]kinh phí 2024'!F52+'[2]kinh phí 2024'!F66+'[2]kinh phí 2024'!F80+'[2]kinh phí 2024'!F94+'[2]kinh phí 2024'!F108+'[2]kinh phí 2024'!F122</f>
        <v>0</v>
      </c>
    </row>
    <row r="14" spans="1:6" x14ac:dyDescent="0.5">
      <c r="A14" s="63">
        <v>5</v>
      </c>
      <c r="B14" s="64" t="s">
        <v>34</v>
      </c>
      <c r="C14" s="89">
        <f>'[2]kinh phí 2024'!C24+'[2]kinh phí 2024'!C38+'[2]kinh phí 2024'!C53+'[2]kinh phí 2024'!C67+'[2]kinh phí 2024'!C81+'[2]kinh phí 2024'!C95+'[2]kinh phí 2024'!C109+'[2]kinh phí 2024'!C123</f>
        <v>10093</v>
      </c>
      <c r="D14" s="89">
        <f>SUBTOTAL(9,D15:D19)</f>
        <v>9645.7950000000001</v>
      </c>
      <c r="E14" s="89">
        <f t="shared" ref="E14:F14" si="5">SUBTOTAL(9,E15:E19)</f>
        <v>7671.7950000000001</v>
      </c>
      <c r="F14" s="89">
        <f t="shared" si="5"/>
        <v>1974</v>
      </c>
    </row>
    <row r="15" spans="1:6" ht="28" x14ac:dyDescent="0.5">
      <c r="A15" s="79" t="s">
        <v>17</v>
      </c>
      <c r="B15" s="73" t="s">
        <v>35</v>
      </c>
      <c r="C15" s="89"/>
      <c r="D15" s="169">
        <f>'[2]kinh phí 2024'!D25+'[2]kinh phí 2024'!D39+'[2]kinh phí 2024'!D54+'[2]kinh phí 2024'!D68+'[2]kinh phí 2024'!D82+'[2]kinh phí 2024'!D96+'[2]kinh phí 2024'!D110+'[2]kinh phí 2024'!D124</f>
        <v>950</v>
      </c>
      <c r="E15" s="169">
        <f>'[2]kinh phí 2024'!E25+'[2]kinh phí 2024'!E39+'[2]kinh phí 2024'!E54+'[2]kinh phí 2024'!E68+'[2]kinh phí 2024'!E82+'[2]kinh phí 2024'!E96+'[2]kinh phí 2024'!E110+'[2]kinh phí 2024'!E124</f>
        <v>948</v>
      </c>
      <c r="F15" s="169">
        <f>'[2]kinh phí 2024'!F25+'[2]kinh phí 2024'!F39+'[2]kinh phí 2024'!F54+'[2]kinh phí 2024'!F68+'[2]kinh phí 2024'!F82+'[2]kinh phí 2024'!F96+'[2]kinh phí 2024'!F110+'[2]kinh phí 2024'!F124</f>
        <v>2</v>
      </c>
    </row>
    <row r="16" spans="1:6" ht="42" x14ac:dyDescent="0.5">
      <c r="A16" s="79" t="s">
        <v>18</v>
      </c>
      <c r="B16" s="73" t="s">
        <v>36</v>
      </c>
      <c r="C16" s="89"/>
      <c r="D16" s="169">
        <f>'[2]kinh phí 2024'!D26+'[2]kinh phí 2024'!D40+'[2]kinh phí 2024'!D55+'[2]kinh phí 2024'!D69+'[2]kinh phí 2024'!D83+'[2]kinh phí 2024'!D97+'[2]kinh phí 2024'!D111+'[2]kinh phí 2024'!D125</f>
        <v>3270</v>
      </c>
      <c r="E16" s="169">
        <f>'[2]kinh phí 2024'!E26+'[2]kinh phí 2024'!E40+'[2]kinh phí 2024'!E55+'[2]kinh phí 2024'!E69+'[2]kinh phí 2024'!E83+'[2]kinh phí 2024'!E97+'[2]kinh phí 2024'!E111+'[2]kinh phí 2024'!E125</f>
        <v>3270</v>
      </c>
      <c r="F16" s="169">
        <f>'[2]kinh phí 2024'!F26+'[2]kinh phí 2024'!F40+'[2]kinh phí 2024'!F55+'[2]kinh phí 2024'!F69+'[2]kinh phí 2024'!F83+'[2]kinh phí 2024'!F97+'[2]kinh phí 2024'!F111+'[2]kinh phí 2024'!F125</f>
        <v>0</v>
      </c>
    </row>
    <row r="17" spans="1:6" x14ac:dyDescent="0.5">
      <c r="A17" s="79" t="s">
        <v>19</v>
      </c>
      <c r="B17" s="73" t="s">
        <v>37</v>
      </c>
      <c r="C17" s="89"/>
      <c r="D17" s="169">
        <f>417+11</f>
        <v>428</v>
      </c>
      <c r="E17" s="169">
        <f>417+11</f>
        <v>428</v>
      </c>
      <c r="F17" s="169">
        <f>'[2]kinh phí 2024'!F27+'[2]kinh phí 2024'!F41+'[2]kinh phí 2024'!F56+'[2]kinh phí 2024'!F70+'[2]kinh phí 2024'!F84+'[2]kinh phí 2024'!F98+'[2]kinh phí 2024'!F112+'[2]kinh phí 2024'!F126</f>
        <v>0</v>
      </c>
    </row>
    <row r="18" spans="1:6" ht="28" x14ac:dyDescent="0.5">
      <c r="A18" s="79" t="s">
        <v>20</v>
      </c>
      <c r="B18" s="73" t="s">
        <v>38</v>
      </c>
      <c r="C18" s="89"/>
      <c r="D18" s="169">
        <f>'[2]kinh phí 2024'!D28+'[2]kinh phí 2024'!D42+'[2]kinh phí 2024'!D57+'[2]kinh phí 2024'!D71+'[2]kinh phí 2024'!D85+'[2]kinh phí 2024'!D99+'[2]kinh phí 2024'!D113+'[2]kinh phí 2024'!D127</f>
        <v>2840</v>
      </c>
      <c r="E18" s="169">
        <f>'[2]kinh phí 2024'!E28+'[2]kinh phí 2024'!E42+'[2]kinh phí 2024'!E57+'[2]kinh phí 2024'!E71+'[2]kinh phí 2024'!E85+'[2]kinh phí 2024'!E99+'[2]kinh phí 2024'!E113+'[2]kinh phí 2024'!E127</f>
        <v>1988</v>
      </c>
      <c r="F18" s="169">
        <f>'[2]kinh phí 2024'!F28+'[2]kinh phí 2024'!F42+'[2]kinh phí 2024'!F57+'[2]kinh phí 2024'!F71+'[2]kinh phí 2024'!F85+'[2]kinh phí 2024'!F99+'[2]kinh phí 2024'!F113+'[2]kinh phí 2024'!F127</f>
        <v>852</v>
      </c>
    </row>
    <row r="19" spans="1:6" ht="42" x14ac:dyDescent="0.5">
      <c r="A19" s="79" t="s">
        <v>21</v>
      </c>
      <c r="B19" s="73" t="s">
        <v>39</v>
      </c>
      <c r="C19" s="89"/>
      <c r="D19" s="169">
        <f>'[2]kinh phí 2024'!D29+'[2]kinh phí 2024'!D43+'[2]kinh phí 2024'!D58+'[2]kinh phí 2024'!D72+'[2]kinh phí 2024'!D86+'[2]kinh phí 2024'!D100+'[2]kinh phí 2024'!D114+'[2]kinh phí 2024'!D128</f>
        <v>2157.7950000000001</v>
      </c>
      <c r="E19" s="169">
        <f>'[2]kinh phí 2024'!E29+'[2]kinh phí 2024'!E43+'[2]kinh phí 2024'!E58+'[2]kinh phí 2024'!E72+'[2]kinh phí 2024'!E86+'[2]kinh phí 2024'!E100+'[2]kinh phí 2024'!E114+'[2]kinh phí 2024'!E128</f>
        <v>1037.7950000000001</v>
      </c>
      <c r="F19" s="169">
        <f>'[2]kinh phí 2024'!F29+'[2]kinh phí 2024'!F43+'[2]kinh phí 2024'!F58+'[2]kinh phí 2024'!F72+'[2]kinh phí 2024'!F86+'[2]kinh phí 2024'!F100+'[2]kinh phí 2024'!F114+'[2]kinh phí 2024'!F128</f>
        <v>1120</v>
      </c>
    </row>
    <row r="20" spans="1:6" x14ac:dyDescent="0.5">
      <c r="A20" s="63">
        <v>6</v>
      </c>
      <c r="B20" s="64" t="s">
        <v>40</v>
      </c>
      <c r="C20" s="89">
        <f>'[2]kinh phí 2024'!C30+'[2]kinh phí 2024'!C45+'[2]kinh phí 2024'!C59+'[2]kinh phí 2024'!C73+'[2]kinh phí 2024'!C87+'[2]kinh phí 2024'!C101+'[2]kinh phí 2024'!C115+'[2]kinh phí 2024'!C129</f>
        <v>584</v>
      </c>
      <c r="D20" s="89">
        <f>'[2]kinh phí 2024'!D30+'[2]kinh phí 2024'!D45+'[2]kinh phí 2024'!D59+'[2]kinh phí 2024'!D73+'[2]kinh phí 2024'!D87+'[2]kinh phí 2024'!D101+'[2]kinh phí 2024'!D115+'[2]kinh phí 2024'!D129</f>
        <v>420.09894999999995</v>
      </c>
      <c r="E20" s="89">
        <f>'[2]kinh phí 2024'!E30+'[2]kinh phí 2024'!E45+'[2]kinh phí 2024'!E59+'[2]kinh phí 2024'!E73+'[2]kinh phí 2024'!E87+'[2]kinh phí 2024'!E101+'[2]kinh phí 2024'!E115+'[2]kinh phí 2024'!E129</f>
        <v>420.09894999999995</v>
      </c>
      <c r="F20" s="89">
        <f>'[2]kinh phí 2024'!F30+'[2]kinh phí 2024'!F45+'[2]kinh phí 2024'!F59+'[2]kinh phí 2024'!F73+'[2]kinh phí 2024'!F87+'[2]kinh phí 2024'!F101+'[2]kinh phí 2024'!F115+'[2]kinh phí 2024'!F129</f>
        <v>0</v>
      </c>
    </row>
    <row r="21" spans="1:6" x14ac:dyDescent="0.5">
      <c r="A21" s="65">
        <v>7</v>
      </c>
      <c r="B21" s="64" t="s">
        <v>41</v>
      </c>
      <c r="C21" s="89">
        <f>'[2]kinh phí 2024'!C31+'[2]kinh phí 2024'!C46+'[2]kinh phí 2024'!C60+'[2]kinh phí 2024'!C74+'[2]kinh phí 2024'!C88+'[2]kinh phí 2024'!C102+'[2]kinh phí 2024'!C116+'[2]kinh phí 2024'!C130</f>
        <v>358</v>
      </c>
      <c r="D21" s="89">
        <f>'[2]kinh phí 2024'!D31+'[2]kinh phí 2024'!D46+'[2]kinh phí 2024'!D60+'[2]kinh phí 2024'!D74+'[2]kinh phí 2024'!D88+'[2]kinh phí 2024'!D102+'[2]kinh phí 2024'!D116+'[2]kinh phí 2024'!D130</f>
        <v>127.238</v>
      </c>
      <c r="E21" s="89">
        <f>'[2]kinh phí 2024'!E31+'[2]kinh phí 2024'!E46+'[2]kinh phí 2024'!E60+'[2]kinh phí 2024'!E74+'[2]kinh phí 2024'!E88+'[2]kinh phí 2024'!E102+'[2]kinh phí 2024'!E116+'[2]kinh phí 2024'!E130</f>
        <v>127.238</v>
      </c>
      <c r="F21" s="89">
        <f>'[2]kinh phí 2024'!F31+'[2]kinh phí 2024'!F46+'[2]kinh phí 2024'!F60+'[2]kinh phí 2024'!F74+'[2]kinh phí 2024'!F88+'[2]kinh phí 2024'!F102+'[2]kinh phí 2024'!F116+'[2]kinh phí 2024'!F130</f>
        <v>0</v>
      </c>
    </row>
    <row r="22" spans="1:6" ht="28" x14ac:dyDescent="0.5">
      <c r="A22" s="65">
        <v>8</v>
      </c>
      <c r="B22" s="64" t="s">
        <v>98</v>
      </c>
      <c r="C22" s="89">
        <f>'[2]kinh phí 2024'!C32+'[2]kinh phí 2024'!C47+'[2]kinh phí 2024'!C61+'[2]kinh phí 2024'!C75+'[2]kinh phí 2024'!C89+'[2]kinh phí 2024'!C103+'[2]kinh phí 2024'!C117+'[2]kinh phí 2024'!C131</f>
        <v>792</v>
      </c>
      <c r="D22" s="89">
        <f>'[2]kinh phí 2024'!D32+'[2]kinh phí 2024'!D47+'[2]kinh phí 2024'!D61+'[2]kinh phí 2024'!D75+'[2]kinh phí 2024'!D89+'[2]kinh phí 2024'!D103+'[2]kinh phí 2024'!D117+'[2]kinh phí 2024'!D131</f>
        <v>792</v>
      </c>
      <c r="E22" s="89">
        <f>'[2]kinh phí 2024'!E32+'[2]kinh phí 2024'!E47+'[2]kinh phí 2024'!E61+'[2]kinh phí 2024'!E75+'[2]kinh phí 2024'!E89+'[2]kinh phí 2024'!E103+'[2]kinh phí 2024'!E117+'[2]kinh phí 2024'!E131</f>
        <v>792</v>
      </c>
      <c r="F22" s="89">
        <f>'[2]kinh phí 2024'!F32+'[2]kinh phí 2024'!F47+'[2]kinh phí 2024'!F61+'[2]kinh phí 2024'!F75+'[2]kinh phí 2024'!F89+'[2]kinh phí 2024'!F103+'[2]kinh phí 2024'!F117+'[2]kinh phí 2024'!F131</f>
        <v>0</v>
      </c>
    </row>
    <row r="23" spans="1:6" x14ac:dyDescent="0.5">
      <c r="A23" s="180" t="s">
        <v>101</v>
      </c>
      <c r="B23" s="181"/>
      <c r="C23" s="126">
        <f>C5+C7+C9</f>
        <v>14466</v>
      </c>
      <c r="D23" s="126">
        <f t="shared" ref="D23:F23" si="6">D5+D7+D9</f>
        <v>13087.446549999999</v>
      </c>
      <c r="E23" s="126">
        <f t="shared" si="6"/>
        <v>11113.446550000001</v>
      </c>
      <c r="F23" s="126">
        <f t="shared" si="6"/>
        <v>1974</v>
      </c>
    </row>
  </sheetData>
  <mergeCells count="7">
    <mergeCell ref="A23:B23"/>
    <mergeCell ref="A1:F1"/>
    <mergeCell ref="A2:F2"/>
    <mergeCell ref="A3:A4"/>
    <mergeCell ref="B3:B4"/>
    <mergeCell ref="C3:C4"/>
    <mergeCell ref="D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6F3C5-AB46-46CD-9DAB-980A36F807A3}">
  <dimension ref="A1:H539"/>
  <sheetViews>
    <sheetView workbookViewId="0">
      <selection activeCell="H5" sqref="H5"/>
    </sheetView>
  </sheetViews>
  <sheetFormatPr defaultColWidth="9.1171875" defaultRowHeight="14" x14ac:dyDescent="0.45"/>
  <cols>
    <col min="1" max="1" width="4.52734375" style="17" bestFit="1" customWidth="1"/>
    <col min="2" max="2" width="50" style="48" customWidth="1"/>
    <col min="3" max="3" width="12.1171875" style="49" customWidth="1"/>
    <col min="4" max="4" width="10.41015625" style="50" customWidth="1"/>
    <col min="5" max="5" width="14" style="51" customWidth="1"/>
    <col min="6" max="7" width="14" style="50" customWidth="1"/>
    <col min="8" max="8" width="15.234375" style="50" customWidth="1"/>
    <col min="9" max="11" width="9.1171875" style="17"/>
    <col min="12" max="12" width="18.3515625" style="17" customWidth="1"/>
    <col min="13" max="16384" width="9.1171875" style="17"/>
  </cols>
  <sheetData>
    <row r="1" spans="1:8" x14ac:dyDescent="0.45">
      <c r="A1" s="179" t="s">
        <v>103</v>
      </c>
      <c r="B1" s="179"/>
      <c r="C1" s="179"/>
      <c r="D1" s="179"/>
      <c r="E1" s="179"/>
      <c r="F1" s="179"/>
      <c r="G1" s="179"/>
      <c r="H1" s="179"/>
    </row>
    <row r="3" spans="1:8" x14ac:dyDescent="0.45">
      <c r="A3" s="183" t="s">
        <v>0</v>
      </c>
      <c r="B3" s="185" t="s">
        <v>26</v>
      </c>
      <c r="C3" s="176" t="s">
        <v>44</v>
      </c>
      <c r="D3" s="190" t="s">
        <v>102</v>
      </c>
      <c r="E3" s="190"/>
      <c r="F3" s="190"/>
      <c r="G3" s="177" t="s">
        <v>104</v>
      </c>
      <c r="H3" s="177" t="s">
        <v>105</v>
      </c>
    </row>
    <row r="4" spans="1:8" ht="68.349999999999994" x14ac:dyDescent="0.45">
      <c r="A4" s="184"/>
      <c r="B4" s="186"/>
      <c r="C4" s="176"/>
      <c r="D4" s="18" t="s">
        <v>45</v>
      </c>
      <c r="E4" s="18" t="s">
        <v>56</v>
      </c>
      <c r="F4" s="19" t="s">
        <v>43</v>
      </c>
      <c r="G4" s="178"/>
      <c r="H4" s="178"/>
    </row>
    <row r="5" spans="1:8" s="22" customFormat="1" ht="13.7" x14ac:dyDescent="0.4">
      <c r="A5" s="180" t="s">
        <v>8</v>
      </c>
      <c r="B5" s="181"/>
      <c r="C5" s="20">
        <f>SUBTOTAL(9,C6:C1723)</f>
        <v>15783.134999999998</v>
      </c>
      <c r="D5" s="20">
        <f t="shared" ref="D5:G5" si="0">SUBTOTAL(9,D6:D1723)</f>
        <v>6892.9056200000014</v>
      </c>
      <c r="E5" s="20">
        <f t="shared" si="0"/>
        <v>6438.9056200000023</v>
      </c>
      <c r="F5" s="20">
        <f t="shared" si="0"/>
        <v>454</v>
      </c>
      <c r="G5" s="20">
        <f t="shared" si="0"/>
        <v>9344.229379999997</v>
      </c>
      <c r="H5" s="21">
        <f>E5/C5</f>
        <v>0.4079611319297467</v>
      </c>
    </row>
    <row r="6" spans="1:8" s="22" customFormat="1" ht="13.7" x14ac:dyDescent="0.4">
      <c r="A6" s="23">
        <v>1</v>
      </c>
      <c r="B6" s="171" t="s">
        <v>84</v>
      </c>
      <c r="C6" s="25">
        <f>SUBTOTAL(9,C7)</f>
        <v>998</v>
      </c>
      <c r="D6" s="25">
        <f t="shared" ref="D6:G6" si="1">SUBTOTAL(9,D7)</f>
        <v>593.12</v>
      </c>
      <c r="E6" s="25">
        <f t="shared" si="1"/>
        <v>593.12</v>
      </c>
      <c r="F6" s="25">
        <f t="shared" si="1"/>
        <v>0</v>
      </c>
      <c r="G6" s="25">
        <f t="shared" si="1"/>
        <v>404.88</v>
      </c>
      <c r="H6" s="26">
        <f>E6/C6</f>
        <v>0.59430861723446893</v>
      </c>
    </row>
    <row r="7" spans="1:8" s="22" customFormat="1" x14ac:dyDescent="0.4">
      <c r="A7" s="27"/>
      <c r="B7" s="170" t="s">
        <v>401</v>
      </c>
      <c r="C7" s="31">
        <v>998</v>
      </c>
      <c r="D7" s="30">
        <f>E7+F7</f>
        <v>593.12</v>
      </c>
      <c r="E7" s="31">
        <v>593.12</v>
      </c>
      <c r="F7" s="31">
        <v>0</v>
      </c>
      <c r="G7" s="29">
        <f>C7-E7</f>
        <v>404.88</v>
      </c>
      <c r="H7" s="21"/>
    </row>
    <row r="8" spans="1:8" s="22" customFormat="1" ht="13.7" x14ac:dyDescent="0.4">
      <c r="A8" s="23">
        <v>2</v>
      </c>
      <c r="B8" s="24" t="s">
        <v>106</v>
      </c>
      <c r="C8" s="25">
        <f>SUBTOTAL(9,C9:C20)</f>
        <v>322.27</v>
      </c>
      <c r="D8" s="25">
        <f>SUBTOTAL(9,D9:D20)</f>
        <v>316.16300000000001</v>
      </c>
      <c r="E8" s="25">
        <f>SUBTOTAL(9,E9:E20)</f>
        <v>248.16300000000001</v>
      </c>
      <c r="F8" s="25">
        <f>SUBTOTAL(9,F9:F20)</f>
        <v>68</v>
      </c>
      <c r="G8" s="25">
        <f>SUBTOTAL(9,G9:G20)</f>
        <v>74.106999999999999</v>
      </c>
      <c r="H8" s="26">
        <f>E8/C8</f>
        <v>0.77004685512148208</v>
      </c>
    </row>
    <row r="9" spans="1:8" x14ac:dyDescent="0.45">
      <c r="A9" s="27" t="s">
        <v>107</v>
      </c>
      <c r="B9" s="28" t="s">
        <v>108</v>
      </c>
      <c r="C9" s="29">
        <v>17.37</v>
      </c>
      <c r="D9" s="30">
        <f>E9+F9</f>
        <v>17.363</v>
      </c>
      <c r="E9" s="31">
        <v>17.363</v>
      </c>
      <c r="F9" s="29">
        <v>0</v>
      </c>
      <c r="G9" s="29">
        <f>C9-E9</f>
        <v>7.0000000000014495E-3</v>
      </c>
      <c r="H9" s="29"/>
    </row>
    <row r="10" spans="1:8" x14ac:dyDescent="0.45">
      <c r="A10" s="27" t="s">
        <v>109</v>
      </c>
      <c r="B10" s="28" t="s">
        <v>110</v>
      </c>
      <c r="C10" s="29">
        <v>19.82</v>
      </c>
      <c r="D10" s="30">
        <f t="shared" ref="D10:D11" si="2">E10+F10</f>
        <v>19.773</v>
      </c>
      <c r="E10" s="31">
        <v>19.773</v>
      </c>
      <c r="F10" s="29">
        <v>0</v>
      </c>
      <c r="G10" s="29">
        <f>C10-E10</f>
        <v>4.7000000000000597E-2</v>
      </c>
      <c r="H10" s="29"/>
    </row>
    <row r="11" spans="1:8" x14ac:dyDescent="0.45">
      <c r="A11" s="27" t="s">
        <v>111</v>
      </c>
      <c r="B11" s="28" t="s">
        <v>112</v>
      </c>
      <c r="C11" s="29">
        <v>22.2</v>
      </c>
      <c r="D11" s="30">
        <f t="shared" si="2"/>
        <v>22.2</v>
      </c>
      <c r="E11" s="31">
        <v>22.2</v>
      </c>
      <c r="F11" s="29">
        <v>0</v>
      </c>
      <c r="G11" s="29">
        <f>C11-E11</f>
        <v>0</v>
      </c>
      <c r="H11" s="29"/>
    </row>
    <row r="12" spans="1:8" x14ac:dyDescent="0.45">
      <c r="A12" s="27" t="s">
        <v>113</v>
      </c>
      <c r="B12" s="28" t="s">
        <v>114</v>
      </c>
      <c r="C12" s="29">
        <f>SUBTOTAL(9,C13:C19)</f>
        <v>256</v>
      </c>
      <c r="D12" s="29">
        <f t="shared" ref="D12:F12" si="3">SUBTOTAL(9,D13:D19)</f>
        <v>250</v>
      </c>
      <c r="E12" s="29">
        <f t="shared" si="3"/>
        <v>182</v>
      </c>
      <c r="F12" s="29">
        <f t="shared" si="3"/>
        <v>68</v>
      </c>
      <c r="G12" s="29">
        <f>C12-E12</f>
        <v>74</v>
      </c>
      <c r="H12" s="29"/>
    </row>
    <row r="13" spans="1:8" s="36" customFormat="1" ht="28" x14ac:dyDescent="0.45">
      <c r="A13" s="33" t="s">
        <v>115</v>
      </c>
      <c r="B13" s="34" t="s">
        <v>116</v>
      </c>
      <c r="C13" s="35">
        <v>50</v>
      </c>
      <c r="D13" s="30">
        <f t="shared" ref="D13:D20" si="4">E13+F13</f>
        <v>0</v>
      </c>
      <c r="E13" s="35">
        <v>0</v>
      </c>
      <c r="F13" s="35">
        <v>0</v>
      </c>
      <c r="G13" s="35"/>
      <c r="H13" s="35"/>
    </row>
    <row r="14" spans="1:8" s="36" customFormat="1" ht="28" x14ac:dyDescent="0.45">
      <c r="A14" s="33" t="s">
        <v>115</v>
      </c>
      <c r="B14" s="34" t="s">
        <v>117</v>
      </c>
      <c r="C14" s="35">
        <v>20</v>
      </c>
      <c r="D14" s="30">
        <f t="shared" si="4"/>
        <v>40</v>
      </c>
      <c r="E14" s="35">
        <v>20</v>
      </c>
      <c r="F14" s="35">
        <v>20</v>
      </c>
      <c r="G14" s="35"/>
      <c r="H14" s="35"/>
    </row>
    <row r="15" spans="1:8" s="36" customFormat="1" x14ac:dyDescent="0.45">
      <c r="A15" s="33" t="s">
        <v>115</v>
      </c>
      <c r="B15" s="38" t="s">
        <v>118</v>
      </c>
      <c r="C15" s="35">
        <v>10</v>
      </c>
      <c r="D15" s="30">
        <f t="shared" si="4"/>
        <v>10</v>
      </c>
      <c r="E15" s="35">
        <v>10</v>
      </c>
      <c r="F15" s="35">
        <v>0</v>
      </c>
      <c r="G15" s="35"/>
      <c r="H15" s="35"/>
    </row>
    <row r="16" spans="1:8" s="36" customFormat="1" x14ac:dyDescent="0.45">
      <c r="A16" s="33" t="s">
        <v>115</v>
      </c>
      <c r="B16" s="38" t="s">
        <v>119</v>
      </c>
      <c r="C16" s="35">
        <v>0</v>
      </c>
      <c r="D16" s="30">
        <f t="shared" si="4"/>
        <v>0</v>
      </c>
      <c r="E16" s="35">
        <v>0</v>
      </c>
      <c r="F16" s="35">
        <v>0</v>
      </c>
      <c r="G16" s="35"/>
      <c r="H16" s="35"/>
    </row>
    <row r="17" spans="1:8" s="36" customFormat="1" x14ac:dyDescent="0.45">
      <c r="A17" s="33" t="s">
        <v>115</v>
      </c>
      <c r="B17" s="39" t="s">
        <v>120</v>
      </c>
      <c r="C17" s="35">
        <v>40</v>
      </c>
      <c r="D17" s="30">
        <f t="shared" si="4"/>
        <v>40</v>
      </c>
      <c r="E17" s="35">
        <v>40</v>
      </c>
      <c r="F17" s="35">
        <v>0</v>
      </c>
      <c r="G17" s="35"/>
      <c r="H17" s="35"/>
    </row>
    <row r="18" spans="1:8" s="36" customFormat="1" x14ac:dyDescent="0.45">
      <c r="A18" s="33" t="s">
        <v>115</v>
      </c>
      <c r="B18" s="38" t="s">
        <v>121</v>
      </c>
      <c r="C18" s="35">
        <v>112</v>
      </c>
      <c r="D18" s="30">
        <f t="shared" si="4"/>
        <v>160</v>
      </c>
      <c r="E18" s="35">
        <v>112</v>
      </c>
      <c r="F18" s="35">
        <f>E18/14*6</f>
        <v>48</v>
      </c>
      <c r="G18" s="35"/>
      <c r="H18" s="35"/>
    </row>
    <row r="19" spans="1:8" s="36" customFormat="1" x14ac:dyDescent="0.45">
      <c r="A19" s="33" t="s">
        <v>115</v>
      </c>
      <c r="B19" s="38" t="s">
        <v>37</v>
      </c>
      <c r="C19" s="35">
        <v>24</v>
      </c>
      <c r="D19" s="30">
        <f t="shared" si="4"/>
        <v>0</v>
      </c>
      <c r="E19" s="35">
        <v>0</v>
      </c>
      <c r="F19" s="35">
        <v>0</v>
      </c>
      <c r="G19" s="35"/>
      <c r="H19" s="35"/>
    </row>
    <row r="20" spans="1:8" x14ac:dyDescent="0.45">
      <c r="A20" s="27" t="s">
        <v>122</v>
      </c>
      <c r="B20" s="28" t="s">
        <v>123</v>
      </c>
      <c r="C20" s="29">
        <v>6.88</v>
      </c>
      <c r="D20" s="40">
        <f t="shared" si="4"/>
        <v>6.827</v>
      </c>
      <c r="E20" s="41">
        <v>6.827</v>
      </c>
      <c r="F20" s="29">
        <v>0</v>
      </c>
      <c r="G20" s="31">
        <f t="shared" ref="G20" si="5">C20-E20</f>
        <v>5.2999999999999936E-2</v>
      </c>
      <c r="H20" s="29"/>
    </row>
    <row r="21" spans="1:8" s="22" customFormat="1" ht="13.7" x14ac:dyDescent="0.4">
      <c r="A21" s="23">
        <v>3</v>
      </c>
      <c r="B21" s="24" t="s">
        <v>124</v>
      </c>
      <c r="C21" s="25">
        <f>SUBTOTAL(9,C22:C33)</f>
        <v>1018.71</v>
      </c>
      <c r="D21" s="25">
        <f>SUBTOTAL(9,D22:D33)</f>
        <v>877.51</v>
      </c>
      <c r="E21" s="25">
        <f>SUBTOTAL(9,E22:E33)</f>
        <v>701.51</v>
      </c>
      <c r="F21" s="25">
        <f>SUBTOTAL(9,F22:F33)</f>
        <v>176</v>
      </c>
      <c r="G21" s="25">
        <f>SUBTOTAL(9,G22:G33)</f>
        <v>317.2</v>
      </c>
      <c r="H21" s="26">
        <f>E21/C21</f>
        <v>0.68862581107479059</v>
      </c>
    </row>
    <row r="22" spans="1:8" x14ac:dyDescent="0.45">
      <c r="A22" s="27" t="s">
        <v>125</v>
      </c>
      <c r="B22" s="28" t="s">
        <v>108</v>
      </c>
      <c r="C22" s="29">
        <v>24.32</v>
      </c>
      <c r="D22" s="30">
        <f>E22+F22</f>
        <v>24.32</v>
      </c>
      <c r="E22" s="31">
        <v>24.32</v>
      </c>
      <c r="F22" s="29">
        <v>0</v>
      </c>
      <c r="G22" s="29">
        <f>C22-E22</f>
        <v>0</v>
      </c>
      <c r="H22" s="29"/>
    </row>
    <row r="23" spans="1:8" x14ac:dyDescent="0.45">
      <c r="A23" s="27" t="s">
        <v>126</v>
      </c>
      <c r="B23" s="28" t="s">
        <v>110</v>
      </c>
      <c r="C23" s="29">
        <v>34.79</v>
      </c>
      <c r="D23" s="30">
        <f t="shared" ref="D23:D24" si="6">E23+F23</f>
        <v>34.79</v>
      </c>
      <c r="E23" s="31">
        <v>34.79</v>
      </c>
      <c r="F23" s="29">
        <v>0</v>
      </c>
      <c r="G23" s="29">
        <f>C23-E23</f>
        <v>0</v>
      </c>
      <c r="H23" s="29"/>
    </row>
    <row r="24" spans="1:8" x14ac:dyDescent="0.45">
      <c r="A24" s="27" t="s">
        <v>127</v>
      </c>
      <c r="B24" s="28" t="s">
        <v>112</v>
      </c>
      <c r="C24" s="29">
        <v>42.6</v>
      </c>
      <c r="D24" s="30">
        <f t="shared" si="6"/>
        <v>38.4</v>
      </c>
      <c r="E24" s="31">
        <v>38.4</v>
      </c>
      <c r="F24" s="29">
        <v>0</v>
      </c>
      <c r="G24" s="29">
        <f>C24-E24</f>
        <v>4.2000000000000028</v>
      </c>
      <c r="H24" s="29"/>
    </row>
    <row r="25" spans="1:8" x14ac:dyDescent="0.45">
      <c r="A25" s="27" t="s">
        <v>128</v>
      </c>
      <c r="B25" s="28" t="s">
        <v>114</v>
      </c>
      <c r="C25" s="29">
        <f>SUBTOTAL(9,C26:C31)</f>
        <v>904</v>
      </c>
      <c r="D25" s="29">
        <f>SUBTOTAL(9,D26:D31)</f>
        <v>780</v>
      </c>
      <c r="E25" s="29">
        <f>SUBTOTAL(9,E26:E31)</f>
        <v>604</v>
      </c>
      <c r="F25" s="29">
        <f>SUBTOTAL(9,F26:F31)</f>
        <v>176</v>
      </c>
      <c r="G25" s="29">
        <f>C25-E25</f>
        <v>300</v>
      </c>
      <c r="H25" s="29"/>
    </row>
    <row r="26" spans="1:8" s="36" customFormat="1" ht="28" x14ac:dyDescent="0.45">
      <c r="A26" s="33" t="s">
        <v>115</v>
      </c>
      <c r="B26" s="34" t="s">
        <v>129</v>
      </c>
      <c r="C26" s="35">
        <v>250</v>
      </c>
      <c r="D26" s="30">
        <f t="shared" ref="D26:D32" si="7">E26+F26</f>
        <v>100</v>
      </c>
      <c r="E26" s="35">
        <v>100</v>
      </c>
      <c r="F26" s="35">
        <v>0</v>
      </c>
      <c r="G26" s="35"/>
      <c r="H26" s="35"/>
    </row>
    <row r="27" spans="1:8" s="36" customFormat="1" ht="28" x14ac:dyDescent="0.45">
      <c r="A27" s="33" t="s">
        <v>115</v>
      </c>
      <c r="B27" s="34" t="s">
        <v>117</v>
      </c>
      <c r="C27" s="35">
        <v>80</v>
      </c>
      <c r="D27" s="30">
        <f t="shared" si="7"/>
        <v>160</v>
      </c>
      <c r="E27" s="35">
        <v>80</v>
      </c>
      <c r="F27" s="35">
        <f>E27</f>
        <v>80</v>
      </c>
      <c r="G27" s="35"/>
      <c r="H27" s="35"/>
    </row>
    <row r="28" spans="1:8" s="36" customFormat="1" x14ac:dyDescent="0.45">
      <c r="A28" s="33" t="s">
        <v>115</v>
      </c>
      <c r="B28" s="38" t="s">
        <v>118</v>
      </c>
      <c r="C28" s="35">
        <v>40</v>
      </c>
      <c r="D28" s="30">
        <f t="shared" si="7"/>
        <v>40</v>
      </c>
      <c r="E28" s="35">
        <v>40</v>
      </c>
      <c r="F28" s="35">
        <v>0</v>
      </c>
      <c r="G28" s="35"/>
      <c r="H28" s="35"/>
    </row>
    <row r="29" spans="1:8" s="36" customFormat="1" x14ac:dyDescent="0.45">
      <c r="A29" s="33" t="s">
        <v>115</v>
      </c>
      <c r="B29" s="38" t="s">
        <v>119</v>
      </c>
      <c r="C29" s="35">
        <v>66</v>
      </c>
      <c r="D29" s="30">
        <f t="shared" si="7"/>
        <v>0</v>
      </c>
      <c r="E29" s="35">
        <v>0</v>
      </c>
      <c r="F29" s="35">
        <v>0</v>
      </c>
      <c r="G29" s="35"/>
      <c r="H29" s="35"/>
    </row>
    <row r="30" spans="1:8" s="36" customFormat="1" x14ac:dyDescent="0.45">
      <c r="A30" s="33" t="s">
        <v>115</v>
      </c>
      <c r="B30" s="39" t="s">
        <v>120</v>
      </c>
      <c r="C30" s="35">
        <v>160</v>
      </c>
      <c r="D30" s="30">
        <f t="shared" si="7"/>
        <v>160</v>
      </c>
      <c r="E30" s="35">
        <v>160</v>
      </c>
      <c r="F30" s="35">
        <v>0</v>
      </c>
      <c r="G30" s="35"/>
      <c r="H30" s="35"/>
    </row>
    <row r="31" spans="1:8" s="36" customFormat="1" x14ac:dyDescent="0.45">
      <c r="A31" s="33" t="s">
        <v>115</v>
      </c>
      <c r="B31" s="38" t="s">
        <v>121</v>
      </c>
      <c r="C31" s="35">
        <v>308</v>
      </c>
      <c r="D31" s="30">
        <f t="shared" si="7"/>
        <v>320</v>
      </c>
      <c r="E31" s="35">
        <v>224</v>
      </c>
      <c r="F31" s="35">
        <f>E31/14*6</f>
        <v>96</v>
      </c>
      <c r="G31" s="35"/>
      <c r="H31" s="35"/>
    </row>
    <row r="32" spans="1:8" x14ac:dyDescent="0.45">
      <c r="A32" s="27" t="s">
        <v>130</v>
      </c>
      <c r="B32" s="28" t="s">
        <v>123</v>
      </c>
      <c r="C32" s="29">
        <v>13</v>
      </c>
      <c r="D32" s="40">
        <f t="shared" si="7"/>
        <v>0</v>
      </c>
      <c r="E32" s="41">
        <v>0</v>
      </c>
      <c r="F32" s="29">
        <v>0</v>
      </c>
      <c r="G32" s="31">
        <f t="shared" ref="G32" si="8">C32-E32</f>
        <v>13</v>
      </c>
      <c r="H32" s="29"/>
    </row>
    <row r="33" spans="1:8" s="22" customFormat="1" ht="13.7" x14ac:dyDescent="0.4">
      <c r="A33" s="23">
        <v>4</v>
      </c>
      <c r="B33" s="24" t="s">
        <v>131</v>
      </c>
      <c r="C33" s="25">
        <f>SUBTOTAL(9,C34:C46)</f>
        <v>0</v>
      </c>
      <c r="D33" s="25">
        <f t="shared" ref="D33" si="9">SUBTOTAL(9,D34:D46)</f>
        <v>0</v>
      </c>
      <c r="E33" s="25">
        <f>SUBTOTAL(9,E34:E46)</f>
        <v>0</v>
      </c>
      <c r="F33" s="25">
        <f t="shared" ref="F33" si="10">SUBTOTAL(9,F34:F46)</f>
        <v>0</v>
      </c>
      <c r="G33" s="25">
        <f>SUBTOTAL(9,G34:G46)</f>
        <v>0</v>
      </c>
      <c r="H33" s="26" t="e">
        <f>E33/C33</f>
        <v>#DIV/0!</v>
      </c>
    </row>
    <row r="34" spans="1:8" x14ac:dyDescent="0.45">
      <c r="A34" s="27" t="s">
        <v>132</v>
      </c>
      <c r="B34" s="28" t="s">
        <v>108</v>
      </c>
      <c r="C34" s="42"/>
      <c r="D34" s="30">
        <f>E34+F34</f>
        <v>0</v>
      </c>
      <c r="E34" s="43"/>
      <c r="F34" s="29">
        <v>0</v>
      </c>
      <c r="G34" s="29">
        <f>C34-E34</f>
        <v>0</v>
      </c>
      <c r="H34" s="29"/>
    </row>
    <row r="35" spans="1:8" x14ac:dyDescent="0.45">
      <c r="A35" s="27" t="s">
        <v>133</v>
      </c>
      <c r="B35" s="28" t="s">
        <v>110</v>
      </c>
      <c r="C35" s="42"/>
      <c r="D35" s="30">
        <f t="shared" ref="D35:D36" si="11">E35+F35</f>
        <v>0</v>
      </c>
      <c r="E35" s="43"/>
      <c r="F35" s="29">
        <v>0</v>
      </c>
      <c r="G35" s="29">
        <f>C35-E35</f>
        <v>0</v>
      </c>
      <c r="H35" s="29"/>
    </row>
    <row r="36" spans="1:8" x14ac:dyDescent="0.45">
      <c r="A36" s="27" t="s">
        <v>134</v>
      </c>
      <c r="B36" s="28" t="s">
        <v>112</v>
      </c>
      <c r="C36" s="42"/>
      <c r="D36" s="30">
        <f t="shared" si="11"/>
        <v>0</v>
      </c>
      <c r="E36" s="43"/>
      <c r="F36" s="29">
        <v>0</v>
      </c>
      <c r="G36" s="29">
        <f>C36-E36</f>
        <v>0</v>
      </c>
      <c r="H36" s="29"/>
    </row>
    <row r="37" spans="1:8" x14ac:dyDescent="0.45">
      <c r="A37" s="27" t="s">
        <v>135</v>
      </c>
      <c r="B37" s="28" t="s">
        <v>114</v>
      </c>
      <c r="C37" s="29">
        <f>SUBTOTAL(9,C38:C44)</f>
        <v>0</v>
      </c>
      <c r="D37" s="29">
        <f t="shared" ref="D37:F37" si="12">SUBTOTAL(9,D38:D44)</f>
        <v>0</v>
      </c>
      <c r="E37" s="29">
        <f t="shared" si="12"/>
        <v>0</v>
      </c>
      <c r="F37" s="29">
        <f t="shared" si="12"/>
        <v>0</v>
      </c>
      <c r="G37" s="29">
        <f>C37-E37</f>
        <v>0</v>
      </c>
      <c r="H37" s="29"/>
    </row>
    <row r="38" spans="1:8" s="36" customFormat="1" ht="28" x14ac:dyDescent="0.45">
      <c r="A38" s="33" t="s">
        <v>115</v>
      </c>
      <c r="B38" s="44" t="s">
        <v>136</v>
      </c>
      <c r="C38" s="45"/>
      <c r="D38" s="30">
        <f t="shared" ref="D38:D45" si="13">E38+F38</f>
        <v>0</v>
      </c>
      <c r="E38" s="45"/>
      <c r="F38" s="35">
        <v>0</v>
      </c>
      <c r="G38" s="35"/>
      <c r="H38" s="35"/>
    </row>
    <row r="39" spans="1:8" s="36" customFormat="1" ht="28" x14ac:dyDescent="0.45">
      <c r="A39" s="33" t="s">
        <v>115</v>
      </c>
      <c r="B39" s="44" t="s">
        <v>129</v>
      </c>
      <c r="C39" s="45"/>
      <c r="D39" s="30">
        <f t="shared" si="13"/>
        <v>0</v>
      </c>
      <c r="E39" s="45"/>
      <c r="F39" s="35">
        <v>0</v>
      </c>
      <c r="G39" s="35"/>
      <c r="H39" s="35"/>
    </row>
    <row r="40" spans="1:8" s="36" customFormat="1" ht="28" x14ac:dyDescent="0.45">
      <c r="A40" s="33" t="s">
        <v>115</v>
      </c>
      <c r="B40" s="34" t="s">
        <v>117</v>
      </c>
      <c r="C40" s="45"/>
      <c r="D40" s="30">
        <f t="shared" si="13"/>
        <v>0</v>
      </c>
      <c r="E40" s="45"/>
      <c r="F40" s="45"/>
      <c r="G40" s="35"/>
      <c r="H40" s="35"/>
    </row>
    <row r="41" spans="1:8" s="36" customFormat="1" x14ac:dyDescent="0.45">
      <c r="A41" s="33" t="s">
        <v>115</v>
      </c>
      <c r="B41" s="38" t="s">
        <v>118</v>
      </c>
      <c r="C41" s="45"/>
      <c r="D41" s="30">
        <f t="shared" si="13"/>
        <v>0</v>
      </c>
      <c r="E41" s="45"/>
      <c r="F41" s="35">
        <v>0</v>
      </c>
      <c r="G41" s="35"/>
      <c r="H41" s="35"/>
    </row>
    <row r="42" spans="1:8" s="36" customFormat="1" x14ac:dyDescent="0.45">
      <c r="A42" s="33" t="s">
        <v>115</v>
      </c>
      <c r="B42" s="38" t="s">
        <v>119</v>
      </c>
      <c r="C42" s="45"/>
      <c r="D42" s="30">
        <f t="shared" si="13"/>
        <v>0</v>
      </c>
      <c r="E42" s="45"/>
      <c r="F42" s="35">
        <v>0</v>
      </c>
      <c r="G42" s="35"/>
      <c r="H42" s="35"/>
    </row>
    <row r="43" spans="1:8" s="36" customFormat="1" x14ac:dyDescent="0.45">
      <c r="A43" s="33" t="s">
        <v>115</v>
      </c>
      <c r="B43" s="39" t="s">
        <v>120</v>
      </c>
      <c r="C43" s="45"/>
      <c r="D43" s="30">
        <f t="shared" si="13"/>
        <v>0</v>
      </c>
      <c r="E43" s="45"/>
      <c r="F43" s="35">
        <v>0</v>
      </c>
      <c r="G43" s="35"/>
      <c r="H43" s="35"/>
    </row>
    <row r="44" spans="1:8" s="36" customFormat="1" x14ac:dyDescent="0.45">
      <c r="A44" s="33" t="s">
        <v>115</v>
      </c>
      <c r="B44" s="38" t="s">
        <v>121</v>
      </c>
      <c r="C44" s="45"/>
      <c r="D44" s="30">
        <f t="shared" si="13"/>
        <v>0</v>
      </c>
      <c r="E44" s="45"/>
      <c r="F44" s="45">
        <f>E44/14*6</f>
        <v>0</v>
      </c>
      <c r="G44" s="35">
        <f t="shared" ref="G44:G45" si="14">C44-E44</f>
        <v>0</v>
      </c>
      <c r="H44" s="35"/>
    </row>
    <row r="45" spans="1:8" x14ac:dyDescent="0.45">
      <c r="A45" s="27" t="s">
        <v>137</v>
      </c>
      <c r="B45" s="28" t="s">
        <v>123</v>
      </c>
      <c r="C45" s="42"/>
      <c r="D45" s="40">
        <f t="shared" si="13"/>
        <v>0</v>
      </c>
      <c r="E45" s="46"/>
      <c r="F45" s="29">
        <v>0</v>
      </c>
      <c r="G45" s="31">
        <f t="shared" si="14"/>
        <v>0</v>
      </c>
      <c r="H45" s="29"/>
    </row>
    <row r="46" spans="1:8" s="22" customFormat="1" ht="13.7" x14ac:dyDescent="0.4">
      <c r="A46" s="23">
        <v>5</v>
      </c>
      <c r="B46" s="24" t="s">
        <v>138</v>
      </c>
      <c r="C46" s="25">
        <f>SUBTOTAL(9,C47:C59)</f>
        <v>224.06</v>
      </c>
      <c r="D46" s="25">
        <f>SUBTOTAL(9,D47:D59)</f>
        <v>0</v>
      </c>
      <c r="E46" s="25">
        <f>SUBTOTAL(9,E47:E59)</f>
        <v>0</v>
      </c>
      <c r="F46" s="25">
        <f>SUBTOTAL(9,F47:F59)</f>
        <v>0</v>
      </c>
      <c r="G46" s="25">
        <f>SUBTOTAL(9,G47:G59)</f>
        <v>224.06</v>
      </c>
      <c r="H46" s="26">
        <f>E46/C46</f>
        <v>0</v>
      </c>
    </row>
    <row r="47" spans="1:8" x14ac:dyDescent="0.45">
      <c r="A47" s="27" t="s">
        <v>17</v>
      </c>
      <c r="B47" s="28" t="s">
        <v>108</v>
      </c>
      <c r="C47" s="29">
        <v>15.44</v>
      </c>
      <c r="D47" s="30">
        <f>E47+F47</f>
        <v>0</v>
      </c>
      <c r="E47" s="43"/>
      <c r="F47" s="29">
        <v>0</v>
      </c>
      <c r="G47" s="29">
        <f>C47-E47</f>
        <v>15.44</v>
      </c>
      <c r="H47" s="29"/>
    </row>
    <row r="48" spans="1:8" x14ac:dyDescent="0.45">
      <c r="A48" s="27" t="s">
        <v>18</v>
      </c>
      <c r="B48" s="28" t="s">
        <v>110</v>
      </c>
      <c r="C48" s="29">
        <v>16.14</v>
      </c>
      <c r="D48" s="30">
        <f t="shared" ref="D48:D49" si="15">E48+F48</f>
        <v>0</v>
      </c>
      <c r="E48" s="43"/>
      <c r="F48" s="29">
        <v>0</v>
      </c>
      <c r="G48" s="29">
        <f>C48-E48</f>
        <v>16.14</v>
      </c>
      <c r="H48" s="29"/>
    </row>
    <row r="49" spans="1:8" x14ac:dyDescent="0.45">
      <c r="A49" s="27" t="s">
        <v>19</v>
      </c>
      <c r="B49" s="28" t="s">
        <v>112</v>
      </c>
      <c r="C49" s="29">
        <v>15.4</v>
      </c>
      <c r="D49" s="30">
        <f t="shared" si="15"/>
        <v>0</v>
      </c>
      <c r="E49" s="43"/>
      <c r="F49" s="29">
        <v>0</v>
      </c>
      <c r="G49" s="29">
        <f>C49-E49</f>
        <v>15.4</v>
      </c>
      <c r="H49" s="29"/>
    </row>
    <row r="50" spans="1:8" x14ac:dyDescent="0.45">
      <c r="A50" s="27" t="s">
        <v>20</v>
      </c>
      <c r="B50" s="28" t="s">
        <v>114</v>
      </c>
      <c r="C50" s="29">
        <v>171</v>
      </c>
      <c r="D50" s="29">
        <f>SUBTOTAL(9,D51:D57)</f>
        <v>0</v>
      </c>
      <c r="E50" s="29">
        <f>SUBTOTAL(9,E51:E57)</f>
        <v>0</v>
      </c>
      <c r="F50" s="29">
        <f>SUBTOTAL(9,F51:F57)</f>
        <v>0</v>
      </c>
      <c r="G50" s="29">
        <f>C50-E50</f>
        <v>171</v>
      </c>
      <c r="H50" s="29"/>
    </row>
    <row r="51" spans="1:8" s="36" customFormat="1" ht="28" x14ac:dyDescent="0.45">
      <c r="A51" s="33" t="s">
        <v>115</v>
      </c>
      <c r="B51" s="44" t="s">
        <v>136</v>
      </c>
      <c r="C51" s="35"/>
      <c r="D51" s="30">
        <f t="shared" ref="D51:D58" si="16">E51+F51</f>
        <v>0</v>
      </c>
      <c r="E51" s="45"/>
      <c r="F51" s="35">
        <v>0</v>
      </c>
      <c r="G51" s="35"/>
      <c r="H51" s="35"/>
    </row>
    <row r="52" spans="1:8" s="36" customFormat="1" ht="28" x14ac:dyDescent="0.45">
      <c r="A52" s="33" t="s">
        <v>115</v>
      </c>
      <c r="B52" s="44" t="s">
        <v>129</v>
      </c>
      <c r="C52" s="35"/>
      <c r="D52" s="30">
        <f t="shared" si="16"/>
        <v>0</v>
      </c>
      <c r="E52" s="45"/>
      <c r="F52" s="35">
        <v>0</v>
      </c>
      <c r="G52" s="35"/>
      <c r="H52" s="35"/>
    </row>
    <row r="53" spans="1:8" s="36" customFormat="1" ht="28" x14ac:dyDescent="0.45">
      <c r="A53" s="33" t="s">
        <v>115</v>
      </c>
      <c r="B53" s="34" t="s">
        <v>117</v>
      </c>
      <c r="C53" s="35"/>
      <c r="D53" s="30">
        <f t="shared" si="16"/>
        <v>0</v>
      </c>
      <c r="E53" s="45"/>
      <c r="F53" s="45"/>
      <c r="G53" s="35"/>
      <c r="H53" s="35"/>
    </row>
    <row r="54" spans="1:8" s="36" customFormat="1" x14ac:dyDescent="0.45">
      <c r="A54" s="33" t="s">
        <v>115</v>
      </c>
      <c r="B54" s="38" t="s">
        <v>118</v>
      </c>
      <c r="C54" s="35"/>
      <c r="D54" s="30">
        <f t="shared" si="16"/>
        <v>0</v>
      </c>
      <c r="E54" s="45"/>
      <c r="F54" s="35">
        <v>0</v>
      </c>
      <c r="G54" s="35"/>
      <c r="H54" s="35"/>
    </row>
    <row r="55" spans="1:8" s="36" customFormat="1" x14ac:dyDescent="0.45">
      <c r="A55" s="33" t="s">
        <v>115</v>
      </c>
      <c r="B55" s="38" t="s">
        <v>119</v>
      </c>
      <c r="C55" s="35"/>
      <c r="D55" s="30">
        <f t="shared" si="16"/>
        <v>0</v>
      </c>
      <c r="E55" s="45"/>
      <c r="F55" s="35">
        <v>0</v>
      </c>
      <c r="G55" s="35"/>
      <c r="H55" s="35"/>
    </row>
    <row r="56" spans="1:8" s="36" customFormat="1" x14ac:dyDescent="0.45">
      <c r="A56" s="33" t="s">
        <v>115</v>
      </c>
      <c r="B56" s="39" t="s">
        <v>120</v>
      </c>
      <c r="C56" s="35"/>
      <c r="D56" s="30">
        <f t="shared" si="16"/>
        <v>0</v>
      </c>
      <c r="E56" s="45"/>
      <c r="F56" s="35">
        <v>0</v>
      </c>
      <c r="G56" s="35"/>
      <c r="H56" s="35"/>
    </row>
    <row r="57" spans="1:8" s="36" customFormat="1" x14ac:dyDescent="0.45">
      <c r="A57" s="33" t="s">
        <v>115</v>
      </c>
      <c r="B57" s="38" t="s">
        <v>121</v>
      </c>
      <c r="C57" s="35"/>
      <c r="D57" s="30">
        <f t="shared" si="16"/>
        <v>0</v>
      </c>
      <c r="E57" s="45"/>
      <c r="F57" s="45">
        <f>E57/14*6</f>
        <v>0</v>
      </c>
      <c r="G57" s="35">
        <f t="shared" ref="G57:G58" si="17">C57-E57</f>
        <v>0</v>
      </c>
      <c r="H57" s="35"/>
    </row>
    <row r="58" spans="1:8" x14ac:dyDescent="0.45">
      <c r="A58" s="27" t="s">
        <v>21</v>
      </c>
      <c r="B58" s="28" t="s">
        <v>123</v>
      </c>
      <c r="C58" s="29">
        <v>6.08</v>
      </c>
      <c r="D58" s="40">
        <f t="shared" si="16"/>
        <v>0</v>
      </c>
      <c r="E58" s="46"/>
      <c r="F58" s="29">
        <v>0</v>
      </c>
      <c r="G58" s="31">
        <f t="shared" si="17"/>
        <v>6.08</v>
      </c>
      <c r="H58" s="29"/>
    </row>
    <row r="59" spans="1:8" s="22" customFormat="1" ht="13.7" x14ac:dyDescent="0.4">
      <c r="A59" s="23">
        <v>6</v>
      </c>
      <c r="B59" s="24" t="s">
        <v>139</v>
      </c>
      <c r="C59" s="25">
        <f>SUBTOTAL(9,C60:C72)</f>
        <v>119.33999999999999</v>
      </c>
      <c r="D59" s="25">
        <f>SUBTOTAL(9,D60:D72)</f>
        <v>66.97999999999999</v>
      </c>
      <c r="E59" s="25">
        <f>SUBTOTAL(9,E60:E72)</f>
        <v>60.98</v>
      </c>
      <c r="F59" s="25">
        <f>SUBTOTAL(9,F60:F72)</f>
        <v>6</v>
      </c>
      <c r="G59" s="25">
        <f>SUBTOTAL(9,G60:G72)</f>
        <v>58.36</v>
      </c>
      <c r="H59" s="26">
        <f>E59/C59</f>
        <v>0.51097704038880509</v>
      </c>
    </row>
    <row r="60" spans="1:8" x14ac:dyDescent="0.45">
      <c r="A60" s="27" t="s">
        <v>140</v>
      </c>
      <c r="B60" s="28" t="s">
        <v>108</v>
      </c>
      <c r="C60" s="29">
        <v>15.44</v>
      </c>
      <c r="D60" s="30">
        <f>E60+F60</f>
        <v>15.44</v>
      </c>
      <c r="E60" s="31">
        <v>15.44</v>
      </c>
      <c r="F60" s="29">
        <v>0</v>
      </c>
      <c r="G60" s="29">
        <f>C60-E60</f>
        <v>0</v>
      </c>
      <c r="H60" s="29"/>
    </row>
    <row r="61" spans="1:8" x14ac:dyDescent="0.45">
      <c r="A61" s="27" t="s">
        <v>141</v>
      </c>
      <c r="B61" s="28" t="s">
        <v>110</v>
      </c>
      <c r="C61" s="29">
        <v>16.14</v>
      </c>
      <c r="D61" s="30">
        <f t="shared" ref="D61:D62" si="18">E61+F61</f>
        <v>16.14</v>
      </c>
      <c r="E61" s="31">
        <v>16.14</v>
      </c>
      <c r="F61" s="29">
        <v>0</v>
      </c>
      <c r="G61" s="29">
        <f>C61-E61</f>
        <v>0</v>
      </c>
      <c r="H61" s="29"/>
    </row>
    <row r="62" spans="1:8" x14ac:dyDescent="0.45">
      <c r="A62" s="27" t="s">
        <v>142</v>
      </c>
      <c r="B62" s="28" t="s">
        <v>112</v>
      </c>
      <c r="C62" s="29">
        <v>15.4</v>
      </c>
      <c r="D62" s="30">
        <f t="shared" si="18"/>
        <v>15.4</v>
      </c>
      <c r="E62" s="31">
        <v>15.4</v>
      </c>
      <c r="F62" s="29">
        <v>0</v>
      </c>
      <c r="G62" s="29">
        <f>C62-E62</f>
        <v>0</v>
      </c>
      <c r="H62" s="29"/>
    </row>
    <row r="63" spans="1:8" x14ac:dyDescent="0.45">
      <c r="A63" s="27" t="s">
        <v>143</v>
      </c>
      <c r="B63" s="28" t="s">
        <v>114</v>
      </c>
      <c r="C63" s="29">
        <f>SUBTOTAL(9,C64:C70)</f>
        <v>67</v>
      </c>
      <c r="D63" s="29">
        <f t="shared" ref="D63:F63" si="19">SUBTOTAL(9,D64:D70)</f>
        <v>20</v>
      </c>
      <c r="E63" s="29">
        <f t="shared" si="19"/>
        <v>14</v>
      </c>
      <c r="F63" s="29">
        <f t="shared" si="19"/>
        <v>6</v>
      </c>
      <c r="G63" s="29">
        <f>C63-E63</f>
        <v>53</v>
      </c>
      <c r="H63" s="29"/>
    </row>
    <row r="64" spans="1:8" s="36" customFormat="1" ht="28" x14ac:dyDescent="0.45">
      <c r="A64" s="33" t="s">
        <v>115</v>
      </c>
      <c r="B64" s="34" t="s">
        <v>116</v>
      </c>
      <c r="C64" s="35">
        <v>50</v>
      </c>
      <c r="D64" s="30">
        <f t="shared" ref="D64:D71" si="20">E64+F64</f>
        <v>0</v>
      </c>
      <c r="E64" s="35">
        <v>0</v>
      </c>
      <c r="F64" s="35">
        <v>0</v>
      </c>
      <c r="G64" s="35"/>
      <c r="H64" s="35"/>
    </row>
    <row r="65" spans="1:8" s="36" customFormat="1" ht="28" x14ac:dyDescent="0.45">
      <c r="A65" s="33" t="s">
        <v>115</v>
      </c>
      <c r="B65" s="34" t="s">
        <v>117</v>
      </c>
      <c r="C65" s="35">
        <v>0</v>
      </c>
      <c r="D65" s="30">
        <f t="shared" si="20"/>
        <v>0</v>
      </c>
      <c r="E65" s="35">
        <v>0</v>
      </c>
      <c r="F65" s="35">
        <v>0</v>
      </c>
      <c r="G65" s="35"/>
      <c r="H65" s="35"/>
    </row>
    <row r="66" spans="1:8" s="36" customFormat="1" x14ac:dyDescent="0.45">
      <c r="A66" s="33" t="s">
        <v>115</v>
      </c>
      <c r="B66" s="38" t="s">
        <v>118</v>
      </c>
      <c r="C66" s="35">
        <v>0</v>
      </c>
      <c r="D66" s="30">
        <f t="shared" si="20"/>
        <v>0</v>
      </c>
      <c r="E66" s="35">
        <v>0</v>
      </c>
      <c r="F66" s="35">
        <v>0</v>
      </c>
      <c r="G66" s="35"/>
      <c r="H66" s="35"/>
    </row>
    <row r="67" spans="1:8" s="36" customFormat="1" x14ac:dyDescent="0.45">
      <c r="A67" s="33" t="s">
        <v>115</v>
      </c>
      <c r="B67" s="38" t="s">
        <v>119</v>
      </c>
      <c r="C67" s="35">
        <v>0</v>
      </c>
      <c r="D67" s="30">
        <f t="shared" si="20"/>
        <v>0</v>
      </c>
      <c r="E67" s="35">
        <v>0</v>
      </c>
      <c r="F67" s="35">
        <v>0</v>
      </c>
      <c r="G67" s="35"/>
      <c r="H67" s="35"/>
    </row>
    <row r="68" spans="1:8" s="36" customFormat="1" x14ac:dyDescent="0.45">
      <c r="A68" s="33" t="s">
        <v>115</v>
      </c>
      <c r="B68" s="39" t="s">
        <v>120</v>
      </c>
      <c r="C68" s="35">
        <v>0</v>
      </c>
      <c r="D68" s="30">
        <f t="shared" si="20"/>
        <v>0</v>
      </c>
      <c r="E68" s="35">
        <v>0</v>
      </c>
      <c r="F68" s="35">
        <v>0</v>
      </c>
      <c r="G68" s="35"/>
      <c r="H68" s="35"/>
    </row>
    <row r="69" spans="1:8" s="36" customFormat="1" x14ac:dyDescent="0.45">
      <c r="A69" s="33" t="s">
        <v>115</v>
      </c>
      <c r="B69" s="38" t="s">
        <v>121</v>
      </c>
      <c r="C69" s="35">
        <v>14</v>
      </c>
      <c r="D69" s="30">
        <f>E69+F69</f>
        <v>20</v>
      </c>
      <c r="E69" s="35">
        <v>14</v>
      </c>
      <c r="F69" s="35">
        <f>E69/14*6</f>
        <v>6</v>
      </c>
      <c r="G69" s="35"/>
      <c r="H69" s="35"/>
    </row>
    <row r="70" spans="1:8" s="36" customFormat="1" x14ac:dyDescent="0.45">
      <c r="A70" s="33" t="s">
        <v>115</v>
      </c>
      <c r="B70" s="38" t="s">
        <v>37</v>
      </c>
      <c r="C70" s="35">
        <v>3</v>
      </c>
      <c r="D70" s="30">
        <f>E70+F70</f>
        <v>0</v>
      </c>
      <c r="E70" s="35">
        <v>0</v>
      </c>
      <c r="F70" s="35">
        <v>0</v>
      </c>
      <c r="G70" s="35">
        <v>0</v>
      </c>
      <c r="H70" s="35"/>
    </row>
    <row r="71" spans="1:8" x14ac:dyDescent="0.45">
      <c r="A71" s="27" t="s">
        <v>144</v>
      </c>
      <c r="B71" s="28" t="s">
        <v>123</v>
      </c>
      <c r="C71" s="29">
        <v>5.36</v>
      </c>
      <c r="D71" s="40">
        <f t="shared" si="20"/>
        <v>0</v>
      </c>
      <c r="E71" s="41">
        <v>0</v>
      </c>
      <c r="F71" s="29">
        <v>0</v>
      </c>
      <c r="G71" s="31">
        <f t="shared" ref="G71" si="21">C71-E71</f>
        <v>5.36</v>
      </c>
      <c r="H71" s="29"/>
    </row>
    <row r="72" spans="1:8" s="22" customFormat="1" ht="13.7" x14ac:dyDescent="0.4">
      <c r="A72" s="23">
        <v>7</v>
      </c>
      <c r="B72" s="24" t="s">
        <v>145</v>
      </c>
      <c r="C72" s="25">
        <f>SUBTOTAL(9,C73:C85)</f>
        <v>1157.31</v>
      </c>
      <c r="D72" s="25">
        <f>SUBTOTAL(9,D73:D85)</f>
        <v>0</v>
      </c>
      <c r="E72" s="25">
        <f>SUBTOTAL(9,E73:E85)</f>
        <v>0</v>
      </c>
      <c r="F72" s="25">
        <f>SUBTOTAL(9,F73:F85)</f>
        <v>0</v>
      </c>
      <c r="G72" s="25">
        <f>SUBTOTAL(9,G73:G85)</f>
        <v>1157.31</v>
      </c>
      <c r="H72" s="26">
        <f>E72/C72</f>
        <v>0</v>
      </c>
    </row>
    <row r="73" spans="1:8" x14ac:dyDescent="0.45">
      <c r="A73" s="27" t="s">
        <v>146</v>
      </c>
      <c r="B73" s="28" t="s">
        <v>108</v>
      </c>
      <c r="C73" s="29">
        <v>45.5</v>
      </c>
      <c r="D73" s="30">
        <f>E73+F73</f>
        <v>0</v>
      </c>
      <c r="E73" s="43"/>
      <c r="F73" s="29">
        <v>0</v>
      </c>
      <c r="G73" s="29">
        <f>C73-E73</f>
        <v>45.5</v>
      </c>
      <c r="H73" s="29"/>
    </row>
    <row r="74" spans="1:8" x14ac:dyDescent="0.45">
      <c r="A74" s="27" t="s">
        <v>147</v>
      </c>
      <c r="B74" s="28" t="s">
        <v>110</v>
      </c>
      <c r="C74" s="29">
        <v>75.2</v>
      </c>
      <c r="D74" s="30">
        <f t="shared" ref="D74:D75" si="22">E74+F74</f>
        <v>0</v>
      </c>
      <c r="E74" s="43"/>
      <c r="F74" s="29">
        <v>0</v>
      </c>
      <c r="G74" s="29">
        <f>C74-E74</f>
        <v>75.2</v>
      </c>
      <c r="H74" s="29"/>
    </row>
    <row r="75" spans="1:8" x14ac:dyDescent="0.45">
      <c r="A75" s="27" t="s">
        <v>148</v>
      </c>
      <c r="B75" s="28" t="s">
        <v>112</v>
      </c>
      <c r="C75" s="29">
        <v>133.6</v>
      </c>
      <c r="D75" s="30">
        <f t="shared" si="22"/>
        <v>0</v>
      </c>
      <c r="E75" s="43"/>
      <c r="F75" s="29">
        <v>0</v>
      </c>
      <c r="G75" s="29">
        <f>C75-E75</f>
        <v>133.6</v>
      </c>
      <c r="H75" s="29"/>
    </row>
    <row r="76" spans="1:8" x14ac:dyDescent="0.45">
      <c r="A76" s="27" t="s">
        <v>149</v>
      </c>
      <c r="B76" s="28" t="s">
        <v>114</v>
      </c>
      <c r="C76" s="29">
        <v>898</v>
      </c>
      <c r="D76" s="29">
        <f>SUBTOTAL(9,D77:D83)</f>
        <v>0</v>
      </c>
      <c r="E76" s="29">
        <f>SUBTOTAL(9,E77:E83)</f>
        <v>0</v>
      </c>
      <c r="F76" s="29">
        <f>SUBTOTAL(9,F77:F83)</f>
        <v>0</v>
      </c>
      <c r="G76" s="29">
        <f>C76-E76</f>
        <v>898</v>
      </c>
      <c r="H76" s="29"/>
    </row>
    <row r="77" spans="1:8" s="36" customFormat="1" ht="28" x14ac:dyDescent="0.45">
      <c r="A77" s="33" t="s">
        <v>115</v>
      </c>
      <c r="B77" s="44" t="s">
        <v>136</v>
      </c>
      <c r="C77" s="35"/>
      <c r="D77" s="30">
        <f t="shared" ref="D77:D84" si="23">E77+F77</f>
        <v>0</v>
      </c>
      <c r="E77" s="45"/>
      <c r="F77" s="35">
        <v>0</v>
      </c>
      <c r="G77" s="35"/>
      <c r="H77" s="35"/>
    </row>
    <row r="78" spans="1:8" s="36" customFormat="1" ht="28" x14ac:dyDescent="0.45">
      <c r="A78" s="33" t="s">
        <v>115</v>
      </c>
      <c r="B78" s="44" t="s">
        <v>129</v>
      </c>
      <c r="C78" s="35"/>
      <c r="D78" s="30">
        <f t="shared" si="23"/>
        <v>0</v>
      </c>
      <c r="E78" s="45"/>
      <c r="F78" s="35">
        <v>0</v>
      </c>
      <c r="G78" s="35"/>
      <c r="H78" s="35"/>
    </row>
    <row r="79" spans="1:8" s="36" customFormat="1" ht="28" x14ac:dyDescent="0.45">
      <c r="A79" s="33" t="s">
        <v>115</v>
      </c>
      <c r="B79" s="34" t="s">
        <v>117</v>
      </c>
      <c r="C79" s="35"/>
      <c r="D79" s="30">
        <f t="shared" si="23"/>
        <v>0</v>
      </c>
      <c r="E79" s="45"/>
      <c r="F79" s="45"/>
      <c r="G79" s="35"/>
      <c r="H79" s="35"/>
    </row>
    <row r="80" spans="1:8" s="36" customFormat="1" x14ac:dyDescent="0.45">
      <c r="A80" s="33" t="s">
        <v>115</v>
      </c>
      <c r="B80" s="38" t="s">
        <v>118</v>
      </c>
      <c r="C80" s="35"/>
      <c r="D80" s="30">
        <f t="shared" si="23"/>
        <v>0</v>
      </c>
      <c r="E80" s="45"/>
      <c r="F80" s="35">
        <v>0</v>
      </c>
      <c r="G80" s="35"/>
      <c r="H80" s="35"/>
    </row>
    <row r="81" spans="1:8" s="36" customFormat="1" x14ac:dyDescent="0.45">
      <c r="A81" s="33" t="s">
        <v>115</v>
      </c>
      <c r="B81" s="38" t="s">
        <v>119</v>
      </c>
      <c r="C81" s="35"/>
      <c r="D81" s="30">
        <f t="shared" si="23"/>
        <v>0</v>
      </c>
      <c r="E81" s="45"/>
      <c r="F81" s="35">
        <v>0</v>
      </c>
      <c r="G81" s="35"/>
      <c r="H81" s="35"/>
    </row>
    <row r="82" spans="1:8" s="36" customFormat="1" x14ac:dyDescent="0.45">
      <c r="A82" s="33" t="s">
        <v>115</v>
      </c>
      <c r="B82" s="39" t="s">
        <v>120</v>
      </c>
      <c r="C82" s="35"/>
      <c r="D82" s="30">
        <f t="shared" si="23"/>
        <v>0</v>
      </c>
      <c r="E82" s="45"/>
      <c r="F82" s="35">
        <v>0</v>
      </c>
      <c r="G82" s="35"/>
      <c r="H82" s="35"/>
    </row>
    <row r="83" spans="1:8" s="36" customFormat="1" x14ac:dyDescent="0.45">
      <c r="A83" s="33" t="s">
        <v>115</v>
      </c>
      <c r="B83" s="38" t="s">
        <v>121</v>
      </c>
      <c r="C83" s="35"/>
      <c r="D83" s="30">
        <f t="shared" si="23"/>
        <v>0</v>
      </c>
      <c r="E83" s="45"/>
      <c r="F83" s="45">
        <f>E83/14*6</f>
        <v>0</v>
      </c>
      <c r="G83" s="35"/>
      <c r="H83" s="35"/>
    </row>
    <row r="84" spans="1:8" x14ac:dyDescent="0.45">
      <c r="A84" s="27" t="s">
        <v>150</v>
      </c>
      <c r="B84" s="28" t="s">
        <v>123</v>
      </c>
      <c r="C84" s="29">
        <v>5.01</v>
      </c>
      <c r="D84" s="40">
        <f t="shared" si="23"/>
        <v>0</v>
      </c>
      <c r="E84" s="46"/>
      <c r="F84" s="29">
        <v>0</v>
      </c>
      <c r="G84" s="31">
        <f t="shared" ref="G84" si="24">C84-E84</f>
        <v>5.01</v>
      </c>
      <c r="H84" s="29"/>
    </row>
    <row r="85" spans="1:8" s="22" customFormat="1" ht="13.7" x14ac:dyDescent="0.4">
      <c r="A85" s="23">
        <v>8</v>
      </c>
      <c r="B85" s="47" t="s">
        <v>151</v>
      </c>
      <c r="C85" s="25">
        <f>SUBTOTAL(9,C86:C98)</f>
        <v>158.85000000000002</v>
      </c>
      <c r="D85" s="25">
        <f>SUBTOTAL(9,D86:D98)</f>
        <v>0</v>
      </c>
      <c r="E85" s="25">
        <f>SUBTOTAL(9,E86:E98)</f>
        <v>0</v>
      </c>
      <c r="F85" s="25">
        <f>SUBTOTAL(9,F86:F98)</f>
        <v>0</v>
      </c>
      <c r="G85" s="25">
        <f>SUBTOTAL(9,G86:G98)</f>
        <v>158.85000000000002</v>
      </c>
      <c r="H85" s="26">
        <f>E85/C85</f>
        <v>0</v>
      </c>
    </row>
    <row r="86" spans="1:8" x14ac:dyDescent="0.45">
      <c r="A86" s="27" t="s">
        <v>152</v>
      </c>
      <c r="B86" s="28" t="s">
        <v>108</v>
      </c>
      <c r="C86" s="29">
        <v>13.36</v>
      </c>
      <c r="D86" s="30">
        <f>E86+F86</f>
        <v>0</v>
      </c>
      <c r="E86" s="43"/>
      <c r="F86" s="29">
        <v>0</v>
      </c>
      <c r="G86" s="29">
        <f>C86-E86</f>
        <v>13.36</v>
      </c>
      <c r="H86" s="29"/>
    </row>
    <row r="87" spans="1:8" x14ac:dyDescent="0.45">
      <c r="A87" s="27" t="s">
        <v>153</v>
      </c>
      <c r="B87" s="28" t="s">
        <v>110</v>
      </c>
      <c r="C87" s="29">
        <v>23.76</v>
      </c>
      <c r="D87" s="30">
        <f t="shared" ref="D87:D88" si="25">E87+F87</f>
        <v>0</v>
      </c>
      <c r="E87" s="43"/>
      <c r="F87" s="29">
        <v>0</v>
      </c>
      <c r="G87" s="29">
        <f>C87-E87</f>
        <v>23.76</v>
      </c>
      <c r="H87" s="29"/>
    </row>
    <row r="88" spans="1:8" x14ac:dyDescent="0.45">
      <c r="A88" s="27" t="s">
        <v>154</v>
      </c>
      <c r="B88" s="28" t="s">
        <v>112</v>
      </c>
      <c r="C88" s="29">
        <v>32.799999999999997</v>
      </c>
      <c r="D88" s="30">
        <f t="shared" si="25"/>
        <v>0</v>
      </c>
      <c r="E88" s="43"/>
      <c r="F88" s="29">
        <v>0</v>
      </c>
      <c r="G88" s="29">
        <f>C88-E88</f>
        <v>32.799999999999997</v>
      </c>
      <c r="H88" s="29"/>
    </row>
    <row r="89" spans="1:8" x14ac:dyDescent="0.45">
      <c r="A89" s="27" t="s">
        <v>155</v>
      </c>
      <c r="B89" s="28" t="s">
        <v>114</v>
      </c>
      <c r="C89" s="29">
        <v>84</v>
      </c>
      <c r="D89" s="29">
        <f>SUBTOTAL(9,D90:D96)</f>
        <v>0</v>
      </c>
      <c r="E89" s="29">
        <f>SUBTOTAL(9,E90:E96)</f>
        <v>0</v>
      </c>
      <c r="F89" s="29">
        <f>SUBTOTAL(9,F90:F96)</f>
        <v>0</v>
      </c>
      <c r="G89" s="29">
        <f>C89-E89</f>
        <v>84</v>
      </c>
      <c r="H89" s="29"/>
    </row>
    <row r="90" spans="1:8" s="36" customFormat="1" ht="28" x14ac:dyDescent="0.45">
      <c r="A90" s="33" t="s">
        <v>115</v>
      </c>
      <c r="B90" s="44" t="s">
        <v>136</v>
      </c>
      <c r="C90" s="35"/>
      <c r="D90" s="30">
        <f t="shared" ref="D90:D97" si="26">E90+F90</f>
        <v>0</v>
      </c>
      <c r="E90" s="45"/>
      <c r="F90" s="35">
        <v>0</v>
      </c>
      <c r="G90" s="35"/>
      <c r="H90" s="35"/>
    </row>
    <row r="91" spans="1:8" s="36" customFormat="1" ht="28" x14ac:dyDescent="0.45">
      <c r="A91" s="33" t="s">
        <v>115</v>
      </c>
      <c r="B91" s="44" t="s">
        <v>129</v>
      </c>
      <c r="C91" s="35"/>
      <c r="D91" s="30">
        <f t="shared" si="26"/>
        <v>0</v>
      </c>
      <c r="E91" s="45"/>
      <c r="F91" s="35">
        <v>0</v>
      </c>
      <c r="G91" s="35"/>
      <c r="H91" s="35"/>
    </row>
    <row r="92" spans="1:8" s="36" customFormat="1" ht="28" x14ac:dyDescent="0.45">
      <c r="A92" s="33" t="s">
        <v>115</v>
      </c>
      <c r="B92" s="34" t="s">
        <v>117</v>
      </c>
      <c r="C92" s="35"/>
      <c r="D92" s="30">
        <f t="shared" si="26"/>
        <v>0</v>
      </c>
      <c r="E92" s="45"/>
      <c r="F92" s="45"/>
      <c r="G92" s="35"/>
      <c r="H92" s="35"/>
    </row>
    <row r="93" spans="1:8" s="36" customFormat="1" x14ac:dyDescent="0.45">
      <c r="A93" s="33" t="s">
        <v>115</v>
      </c>
      <c r="B93" s="38" t="s">
        <v>118</v>
      </c>
      <c r="C93" s="35"/>
      <c r="D93" s="30">
        <f t="shared" si="26"/>
        <v>0</v>
      </c>
      <c r="E93" s="45"/>
      <c r="F93" s="35">
        <v>0</v>
      </c>
      <c r="G93" s="35"/>
      <c r="H93" s="35"/>
    </row>
    <row r="94" spans="1:8" s="36" customFormat="1" x14ac:dyDescent="0.45">
      <c r="A94" s="33" t="s">
        <v>115</v>
      </c>
      <c r="B94" s="38" t="s">
        <v>119</v>
      </c>
      <c r="C94" s="35"/>
      <c r="D94" s="30">
        <f t="shared" si="26"/>
        <v>0</v>
      </c>
      <c r="E94" s="45"/>
      <c r="F94" s="35">
        <v>0</v>
      </c>
      <c r="G94" s="35"/>
      <c r="H94" s="35"/>
    </row>
    <row r="95" spans="1:8" s="36" customFormat="1" x14ac:dyDescent="0.45">
      <c r="A95" s="33" t="s">
        <v>115</v>
      </c>
      <c r="B95" s="39" t="s">
        <v>120</v>
      </c>
      <c r="C95" s="35"/>
      <c r="D95" s="30">
        <f t="shared" si="26"/>
        <v>0</v>
      </c>
      <c r="E95" s="45"/>
      <c r="F95" s="35">
        <v>0</v>
      </c>
      <c r="G95" s="35"/>
      <c r="H95" s="35"/>
    </row>
    <row r="96" spans="1:8" s="36" customFormat="1" x14ac:dyDescent="0.45">
      <c r="A96" s="33" t="s">
        <v>115</v>
      </c>
      <c r="B96" s="38" t="s">
        <v>121</v>
      </c>
      <c r="C96" s="35"/>
      <c r="D96" s="30">
        <f t="shared" si="26"/>
        <v>0</v>
      </c>
      <c r="E96" s="45"/>
      <c r="F96" s="45">
        <f>E96/14*6</f>
        <v>0</v>
      </c>
      <c r="G96" s="35"/>
      <c r="H96" s="35"/>
    </row>
    <row r="97" spans="1:8" x14ac:dyDescent="0.45">
      <c r="A97" s="27" t="s">
        <v>156</v>
      </c>
      <c r="B97" s="28" t="s">
        <v>123</v>
      </c>
      <c r="C97" s="29">
        <v>4.93</v>
      </c>
      <c r="D97" s="40">
        <f t="shared" si="26"/>
        <v>0</v>
      </c>
      <c r="E97" s="46"/>
      <c r="F97" s="29">
        <v>0</v>
      </c>
      <c r="G97" s="31">
        <f t="shared" ref="G97" si="27">C97-E97</f>
        <v>4.93</v>
      </c>
      <c r="H97" s="29"/>
    </row>
    <row r="98" spans="1:8" s="22" customFormat="1" ht="13.7" x14ac:dyDescent="0.4">
      <c r="A98" s="23">
        <v>9</v>
      </c>
      <c r="B98" s="24" t="s">
        <v>157</v>
      </c>
      <c r="C98" s="25">
        <f>SUBTOTAL(9,C99:C111)</f>
        <v>0</v>
      </c>
      <c r="D98" s="25">
        <f>SUBTOTAL(9,D99:D111)</f>
        <v>0</v>
      </c>
      <c r="E98" s="25">
        <f>SUBTOTAL(9,E99:E111)</f>
        <v>0</v>
      </c>
      <c r="F98" s="25">
        <f>SUBTOTAL(9,F99:F111)</f>
        <v>0</v>
      </c>
      <c r="G98" s="25">
        <f>SUBTOTAL(9,G99:G111)</f>
        <v>0</v>
      </c>
      <c r="H98" s="26" t="e">
        <f>E98/C98</f>
        <v>#DIV/0!</v>
      </c>
    </row>
    <row r="99" spans="1:8" x14ac:dyDescent="0.45">
      <c r="A99" s="27" t="s">
        <v>158</v>
      </c>
      <c r="B99" s="28" t="s">
        <v>108</v>
      </c>
      <c r="C99" s="42"/>
      <c r="D99" s="30">
        <f>E99+F99</f>
        <v>0</v>
      </c>
      <c r="E99" s="43"/>
      <c r="F99" s="29">
        <v>0</v>
      </c>
      <c r="G99" s="29">
        <f>C99-E99</f>
        <v>0</v>
      </c>
      <c r="H99" s="29"/>
    </row>
    <row r="100" spans="1:8" x14ac:dyDescent="0.45">
      <c r="A100" s="27" t="s">
        <v>159</v>
      </c>
      <c r="B100" s="28" t="s">
        <v>110</v>
      </c>
      <c r="C100" s="42"/>
      <c r="D100" s="30">
        <f t="shared" ref="D100:D101" si="28">E100+F100</f>
        <v>0</v>
      </c>
      <c r="E100" s="43"/>
      <c r="F100" s="29">
        <v>0</v>
      </c>
      <c r="G100" s="29">
        <f>C100-E100</f>
        <v>0</v>
      </c>
      <c r="H100" s="29"/>
    </row>
    <row r="101" spans="1:8" x14ac:dyDescent="0.45">
      <c r="A101" s="27" t="s">
        <v>160</v>
      </c>
      <c r="B101" s="28" t="s">
        <v>112</v>
      </c>
      <c r="C101" s="42"/>
      <c r="D101" s="30">
        <f t="shared" si="28"/>
        <v>0</v>
      </c>
      <c r="E101" s="43"/>
      <c r="F101" s="29">
        <v>0</v>
      </c>
      <c r="G101" s="29">
        <f>C101-E101</f>
        <v>0</v>
      </c>
      <c r="H101" s="29"/>
    </row>
    <row r="102" spans="1:8" x14ac:dyDescent="0.45">
      <c r="A102" s="27" t="s">
        <v>161</v>
      </c>
      <c r="B102" s="28" t="s">
        <v>114</v>
      </c>
      <c r="C102" s="29">
        <f>SUBTOTAL(9,C103:C109)</f>
        <v>0</v>
      </c>
      <c r="D102" s="29">
        <f>SUBTOTAL(9,D103:D109)</f>
        <v>0</v>
      </c>
      <c r="E102" s="29">
        <f>SUBTOTAL(9,E103:E109)</f>
        <v>0</v>
      </c>
      <c r="F102" s="29">
        <f>SUBTOTAL(9,F103:F109)</f>
        <v>0</v>
      </c>
      <c r="G102" s="29">
        <f>C102-E102</f>
        <v>0</v>
      </c>
      <c r="H102" s="29"/>
    </row>
    <row r="103" spans="1:8" s="36" customFormat="1" ht="28" x14ac:dyDescent="0.45">
      <c r="A103" s="33" t="s">
        <v>115</v>
      </c>
      <c r="B103" s="44" t="s">
        <v>136</v>
      </c>
      <c r="C103" s="45"/>
      <c r="D103" s="30">
        <f t="shared" ref="D103:D110" si="29">E103+F103</f>
        <v>0</v>
      </c>
      <c r="E103" s="45"/>
      <c r="F103" s="35">
        <v>0</v>
      </c>
      <c r="G103" s="35"/>
      <c r="H103" s="35"/>
    </row>
    <row r="104" spans="1:8" s="36" customFormat="1" ht="28" x14ac:dyDescent="0.45">
      <c r="A104" s="33" t="s">
        <v>115</v>
      </c>
      <c r="B104" s="44" t="s">
        <v>129</v>
      </c>
      <c r="C104" s="45"/>
      <c r="D104" s="30">
        <f t="shared" si="29"/>
        <v>0</v>
      </c>
      <c r="E104" s="45"/>
      <c r="F104" s="35">
        <v>0</v>
      </c>
      <c r="G104" s="35"/>
      <c r="H104" s="35"/>
    </row>
    <row r="105" spans="1:8" s="36" customFormat="1" ht="28" x14ac:dyDescent="0.45">
      <c r="A105" s="33" t="s">
        <v>115</v>
      </c>
      <c r="B105" s="34" t="s">
        <v>117</v>
      </c>
      <c r="C105" s="45"/>
      <c r="D105" s="30">
        <f t="shared" si="29"/>
        <v>0</v>
      </c>
      <c r="E105" s="45"/>
      <c r="F105" s="45"/>
      <c r="G105" s="35"/>
      <c r="H105" s="35"/>
    </row>
    <row r="106" spans="1:8" s="36" customFormat="1" x14ac:dyDescent="0.45">
      <c r="A106" s="33" t="s">
        <v>115</v>
      </c>
      <c r="B106" s="38" t="s">
        <v>118</v>
      </c>
      <c r="C106" s="45"/>
      <c r="D106" s="30">
        <f t="shared" si="29"/>
        <v>0</v>
      </c>
      <c r="E106" s="45"/>
      <c r="F106" s="35">
        <v>0</v>
      </c>
      <c r="G106" s="35"/>
      <c r="H106" s="35"/>
    </row>
    <row r="107" spans="1:8" s="36" customFormat="1" x14ac:dyDescent="0.45">
      <c r="A107" s="33" t="s">
        <v>115</v>
      </c>
      <c r="B107" s="38" t="s">
        <v>119</v>
      </c>
      <c r="C107" s="45"/>
      <c r="D107" s="30">
        <f t="shared" si="29"/>
        <v>0</v>
      </c>
      <c r="E107" s="45"/>
      <c r="F107" s="35">
        <v>0</v>
      </c>
      <c r="G107" s="35"/>
      <c r="H107" s="35"/>
    </row>
    <row r="108" spans="1:8" s="36" customFormat="1" x14ac:dyDescent="0.45">
      <c r="A108" s="33" t="s">
        <v>115</v>
      </c>
      <c r="B108" s="39" t="s">
        <v>120</v>
      </c>
      <c r="C108" s="45"/>
      <c r="D108" s="30">
        <f t="shared" si="29"/>
        <v>0</v>
      </c>
      <c r="E108" s="45"/>
      <c r="F108" s="35">
        <v>0</v>
      </c>
      <c r="G108" s="35"/>
      <c r="H108" s="35"/>
    </row>
    <row r="109" spans="1:8" s="36" customFormat="1" x14ac:dyDescent="0.45">
      <c r="A109" s="33" t="s">
        <v>115</v>
      </c>
      <c r="B109" s="38" t="s">
        <v>121</v>
      </c>
      <c r="C109" s="45"/>
      <c r="D109" s="30">
        <f t="shared" si="29"/>
        <v>0</v>
      </c>
      <c r="E109" s="45"/>
      <c r="F109" s="45">
        <f>E109/14*6</f>
        <v>0</v>
      </c>
      <c r="G109" s="35"/>
      <c r="H109" s="35"/>
    </row>
    <row r="110" spans="1:8" x14ac:dyDescent="0.45">
      <c r="A110" s="27" t="s">
        <v>162</v>
      </c>
      <c r="B110" s="28" t="s">
        <v>123</v>
      </c>
      <c r="C110" s="42"/>
      <c r="D110" s="40">
        <f t="shared" si="29"/>
        <v>0</v>
      </c>
      <c r="E110" s="46"/>
      <c r="F110" s="29">
        <v>0</v>
      </c>
      <c r="G110" s="31">
        <f t="shared" ref="G110" si="30">C110-E110</f>
        <v>0</v>
      </c>
      <c r="H110" s="29"/>
    </row>
    <row r="111" spans="1:8" s="22" customFormat="1" ht="13.7" x14ac:dyDescent="0.4">
      <c r="A111" s="23">
        <v>10</v>
      </c>
      <c r="B111" s="24" t="s">
        <v>163</v>
      </c>
      <c r="C111" s="25">
        <f>SUBTOTAL(9,C112:C124)</f>
        <v>0</v>
      </c>
      <c r="D111" s="25">
        <f t="shared" ref="D111" si="31">SUBTOTAL(9,D112:D124)</f>
        <v>0</v>
      </c>
      <c r="E111" s="25">
        <f>SUBTOTAL(9,E112:E124)</f>
        <v>0</v>
      </c>
      <c r="F111" s="25">
        <f t="shared" ref="F111" si="32">SUBTOTAL(9,F112:F124)</f>
        <v>0</v>
      </c>
      <c r="G111" s="25">
        <f>SUBTOTAL(9,G112:G124)</f>
        <v>0</v>
      </c>
      <c r="H111" s="26" t="e">
        <f>E111/C111</f>
        <v>#DIV/0!</v>
      </c>
    </row>
    <row r="112" spans="1:8" x14ac:dyDescent="0.45">
      <c r="A112" s="27" t="s">
        <v>164</v>
      </c>
      <c r="B112" s="28" t="s">
        <v>108</v>
      </c>
      <c r="C112" s="42"/>
      <c r="D112" s="30">
        <f>E112+F112</f>
        <v>0</v>
      </c>
      <c r="E112" s="43"/>
      <c r="F112" s="29">
        <v>0</v>
      </c>
      <c r="G112" s="29">
        <f>C112-E112</f>
        <v>0</v>
      </c>
      <c r="H112" s="29"/>
    </row>
    <row r="113" spans="1:8" x14ac:dyDescent="0.45">
      <c r="A113" s="27" t="s">
        <v>165</v>
      </c>
      <c r="B113" s="28" t="s">
        <v>110</v>
      </c>
      <c r="C113" s="42"/>
      <c r="D113" s="30">
        <f t="shared" ref="D113:D114" si="33">E113+F113</f>
        <v>0</v>
      </c>
      <c r="E113" s="43"/>
      <c r="F113" s="29">
        <v>0</v>
      </c>
      <c r="G113" s="29">
        <f>C113-E113</f>
        <v>0</v>
      </c>
      <c r="H113" s="29"/>
    </row>
    <row r="114" spans="1:8" x14ac:dyDescent="0.45">
      <c r="A114" s="27" t="s">
        <v>166</v>
      </c>
      <c r="B114" s="28" t="s">
        <v>112</v>
      </c>
      <c r="C114" s="42"/>
      <c r="D114" s="30">
        <f t="shared" si="33"/>
        <v>0</v>
      </c>
      <c r="E114" s="43"/>
      <c r="F114" s="29">
        <v>0</v>
      </c>
      <c r="G114" s="29">
        <f>C114-E114</f>
        <v>0</v>
      </c>
      <c r="H114" s="29"/>
    </row>
    <row r="115" spans="1:8" x14ac:dyDescent="0.45">
      <c r="A115" s="27" t="s">
        <v>167</v>
      </c>
      <c r="B115" s="28" t="s">
        <v>114</v>
      </c>
      <c r="C115" s="29">
        <f>SUBTOTAL(9,C116:C122)</f>
        <v>0</v>
      </c>
      <c r="D115" s="29">
        <f t="shared" ref="D115:F115" si="34">SUBTOTAL(9,D116:D122)</f>
        <v>0</v>
      </c>
      <c r="E115" s="29">
        <f t="shared" si="34"/>
        <v>0</v>
      </c>
      <c r="F115" s="29">
        <f t="shared" si="34"/>
        <v>0</v>
      </c>
      <c r="G115" s="29">
        <f>C115-E115</f>
        <v>0</v>
      </c>
      <c r="H115" s="29"/>
    </row>
    <row r="116" spans="1:8" s="36" customFormat="1" ht="28" x14ac:dyDescent="0.45">
      <c r="A116" s="33" t="s">
        <v>115</v>
      </c>
      <c r="B116" s="44" t="s">
        <v>136</v>
      </c>
      <c r="C116" s="45"/>
      <c r="D116" s="30">
        <f t="shared" ref="D116:D123" si="35">E116+F116</f>
        <v>0</v>
      </c>
      <c r="E116" s="45"/>
      <c r="F116" s="35">
        <v>0</v>
      </c>
      <c r="G116" s="35"/>
      <c r="H116" s="35"/>
    </row>
    <row r="117" spans="1:8" s="36" customFormat="1" ht="28" x14ac:dyDescent="0.45">
      <c r="A117" s="33" t="s">
        <v>115</v>
      </c>
      <c r="B117" s="44" t="s">
        <v>129</v>
      </c>
      <c r="C117" s="45"/>
      <c r="D117" s="30">
        <f t="shared" si="35"/>
        <v>0</v>
      </c>
      <c r="E117" s="45"/>
      <c r="F117" s="35">
        <v>0</v>
      </c>
      <c r="G117" s="35"/>
      <c r="H117" s="35"/>
    </row>
    <row r="118" spans="1:8" s="36" customFormat="1" ht="28" x14ac:dyDescent="0.45">
      <c r="A118" s="33" t="s">
        <v>115</v>
      </c>
      <c r="B118" s="34" t="s">
        <v>117</v>
      </c>
      <c r="C118" s="45"/>
      <c r="D118" s="30">
        <f t="shared" si="35"/>
        <v>0</v>
      </c>
      <c r="E118" s="45"/>
      <c r="F118" s="45"/>
      <c r="G118" s="35"/>
      <c r="H118" s="35"/>
    </row>
    <row r="119" spans="1:8" s="36" customFormat="1" x14ac:dyDescent="0.45">
      <c r="A119" s="33" t="s">
        <v>115</v>
      </c>
      <c r="B119" s="38" t="s">
        <v>118</v>
      </c>
      <c r="C119" s="45"/>
      <c r="D119" s="30">
        <f t="shared" si="35"/>
        <v>0</v>
      </c>
      <c r="E119" s="45"/>
      <c r="F119" s="35">
        <v>0</v>
      </c>
      <c r="G119" s="35"/>
      <c r="H119" s="35"/>
    </row>
    <row r="120" spans="1:8" s="36" customFormat="1" x14ac:dyDescent="0.45">
      <c r="A120" s="33" t="s">
        <v>115</v>
      </c>
      <c r="B120" s="38" t="s">
        <v>119</v>
      </c>
      <c r="C120" s="45"/>
      <c r="D120" s="30">
        <f t="shared" si="35"/>
        <v>0</v>
      </c>
      <c r="E120" s="45"/>
      <c r="F120" s="35">
        <v>0</v>
      </c>
      <c r="G120" s="35"/>
      <c r="H120" s="35"/>
    </row>
    <row r="121" spans="1:8" s="36" customFormat="1" x14ac:dyDescent="0.45">
      <c r="A121" s="33" t="s">
        <v>115</v>
      </c>
      <c r="B121" s="39" t="s">
        <v>120</v>
      </c>
      <c r="C121" s="45"/>
      <c r="D121" s="30">
        <f t="shared" si="35"/>
        <v>0</v>
      </c>
      <c r="E121" s="45"/>
      <c r="F121" s="35">
        <v>0</v>
      </c>
      <c r="G121" s="35"/>
      <c r="H121" s="35"/>
    </row>
    <row r="122" spans="1:8" s="36" customFormat="1" x14ac:dyDescent="0.45">
      <c r="A122" s="33" t="s">
        <v>115</v>
      </c>
      <c r="B122" s="38" t="s">
        <v>121</v>
      </c>
      <c r="C122" s="45"/>
      <c r="D122" s="30">
        <f t="shared" si="35"/>
        <v>0</v>
      </c>
      <c r="E122" s="45"/>
      <c r="F122" s="45">
        <f>E122/14*6</f>
        <v>0</v>
      </c>
      <c r="G122" s="35"/>
      <c r="H122" s="35"/>
    </row>
    <row r="123" spans="1:8" x14ac:dyDescent="0.45">
      <c r="A123" s="27" t="s">
        <v>168</v>
      </c>
      <c r="B123" s="28" t="s">
        <v>123</v>
      </c>
      <c r="C123" s="42"/>
      <c r="D123" s="40">
        <f t="shared" si="35"/>
        <v>0</v>
      </c>
      <c r="E123" s="46"/>
      <c r="F123" s="29">
        <v>0</v>
      </c>
      <c r="G123" s="31">
        <f t="shared" ref="G123" si="36">C123-E123</f>
        <v>0</v>
      </c>
      <c r="H123" s="29"/>
    </row>
    <row r="124" spans="1:8" s="22" customFormat="1" ht="13.7" x14ac:dyDescent="0.4">
      <c r="A124" s="23">
        <v>11</v>
      </c>
      <c r="B124" s="24" t="s">
        <v>169</v>
      </c>
      <c r="C124" s="25">
        <f>SUBTOTAL(9,C125:C137)</f>
        <v>0</v>
      </c>
      <c r="D124" s="25">
        <f t="shared" ref="D124" si="37">SUBTOTAL(9,D125:D137)</f>
        <v>0</v>
      </c>
      <c r="E124" s="25">
        <f>SUBTOTAL(9,E125:E137)</f>
        <v>0</v>
      </c>
      <c r="F124" s="25">
        <f t="shared" ref="F124" si="38">SUBTOTAL(9,F125:F137)</f>
        <v>0</v>
      </c>
      <c r="G124" s="25">
        <f>SUBTOTAL(9,G125:G137)</f>
        <v>0</v>
      </c>
      <c r="H124" s="26" t="e">
        <f>E124/C124</f>
        <v>#DIV/0!</v>
      </c>
    </row>
    <row r="125" spans="1:8" x14ac:dyDescent="0.45">
      <c r="A125" s="27" t="s">
        <v>170</v>
      </c>
      <c r="B125" s="28" t="s">
        <v>108</v>
      </c>
      <c r="C125" s="42"/>
      <c r="D125" s="30">
        <f>E125+F125</f>
        <v>0</v>
      </c>
      <c r="E125" s="43"/>
      <c r="F125" s="29">
        <v>0</v>
      </c>
      <c r="G125" s="29">
        <f>C125-E125</f>
        <v>0</v>
      </c>
      <c r="H125" s="29"/>
    </row>
    <row r="126" spans="1:8" x14ac:dyDescent="0.45">
      <c r="A126" s="27" t="s">
        <v>171</v>
      </c>
      <c r="B126" s="28" t="s">
        <v>110</v>
      </c>
      <c r="C126" s="42"/>
      <c r="D126" s="30">
        <f t="shared" ref="D126:D127" si="39">E126+F126</f>
        <v>0</v>
      </c>
      <c r="E126" s="43"/>
      <c r="F126" s="29">
        <v>0</v>
      </c>
      <c r="G126" s="29">
        <f>C126-E126</f>
        <v>0</v>
      </c>
      <c r="H126" s="29"/>
    </row>
    <row r="127" spans="1:8" x14ac:dyDescent="0.45">
      <c r="A127" s="27" t="s">
        <v>172</v>
      </c>
      <c r="B127" s="28" t="s">
        <v>112</v>
      </c>
      <c r="C127" s="42"/>
      <c r="D127" s="30">
        <f t="shared" si="39"/>
        <v>0</v>
      </c>
      <c r="E127" s="43"/>
      <c r="F127" s="29">
        <v>0</v>
      </c>
      <c r="G127" s="29">
        <f>C127-E127</f>
        <v>0</v>
      </c>
      <c r="H127" s="29"/>
    </row>
    <row r="128" spans="1:8" x14ac:dyDescent="0.45">
      <c r="A128" s="27" t="s">
        <v>173</v>
      </c>
      <c r="B128" s="28" t="s">
        <v>114</v>
      </c>
      <c r="C128" s="29">
        <f>SUBTOTAL(9,C129:C135)</f>
        <v>0</v>
      </c>
      <c r="D128" s="29">
        <f t="shared" ref="D128:F128" si="40">SUBTOTAL(9,D129:D135)</f>
        <v>0</v>
      </c>
      <c r="E128" s="29">
        <f t="shared" si="40"/>
        <v>0</v>
      </c>
      <c r="F128" s="29">
        <f t="shared" si="40"/>
        <v>0</v>
      </c>
      <c r="G128" s="29">
        <f>C128-E128</f>
        <v>0</v>
      </c>
      <c r="H128" s="29"/>
    </row>
    <row r="129" spans="1:8" s="36" customFormat="1" ht="28" x14ac:dyDescent="0.45">
      <c r="A129" s="33" t="s">
        <v>115</v>
      </c>
      <c r="B129" s="44" t="s">
        <v>136</v>
      </c>
      <c r="C129" s="45"/>
      <c r="D129" s="30">
        <f t="shared" ref="D129:D136" si="41">E129+F129</f>
        <v>0</v>
      </c>
      <c r="E129" s="45"/>
      <c r="F129" s="35">
        <v>0</v>
      </c>
      <c r="G129" s="35"/>
      <c r="H129" s="35"/>
    </row>
    <row r="130" spans="1:8" s="36" customFormat="1" ht="28" x14ac:dyDescent="0.45">
      <c r="A130" s="33" t="s">
        <v>115</v>
      </c>
      <c r="B130" s="44" t="s">
        <v>129</v>
      </c>
      <c r="C130" s="45"/>
      <c r="D130" s="30">
        <f t="shared" si="41"/>
        <v>0</v>
      </c>
      <c r="E130" s="45"/>
      <c r="F130" s="35">
        <v>0</v>
      </c>
      <c r="G130" s="35"/>
      <c r="H130" s="35"/>
    </row>
    <row r="131" spans="1:8" s="36" customFormat="1" ht="28" x14ac:dyDescent="0.45">
      <c r="A131" s="33" t="s">
        <v>115</v>
      </c>
      <c r="B131" s="34" t="s">
        <v>117</v>
      </c>
      <c r="C131" s="45"/>
      <c r="D131" s="30">
        <f t="shared" si="41"/>
        <v>0</v>
      </c>
      <c r="E131" s="45"/>
      <c r="F131" s="45"/>
      <c r="G131" s="35"/>
      <c r="H131" s="35"/>
    </row>
    <row r="132" spans="1:8" s="36" customFormat="1" x14ac:dyDescent="0.45">
      <c r="A132" s="33" t="s">
        <v>115</v>
      </c>
      <c r="B132" s="38" t="s">
        <v>118</v>
      </c>
      <c r="C132" s="45"/>
      <c r="D132" s="30">
        <f t="shared" si="41"/>
        <v>0</v>
      </c>
      <c r="E132" s="45"/>
      <c r="F132" s="35">
        <v>0</v>
      </c>
      <c r="G132" s="35"/>
      <c r="H132" s="35"/>
    </row>
    <row r="133" spans="1:8" s="36" customFormat="1" x14ac:dyDescent="0.45">
      <c r="A133" s="33" t="s">
        <v>115</v>
      </c>
      <c r="B133" s="38" t="s">
        <v>119</v>
      </c>
      <c r="C133" s="45"/>
      <c r="D133" s="30">
        <f t="shared" si="41"/>
        <v>0</v>
      </c>
      <c r="E133" s="45"/>
      <c r="F133" s="35">
        <v>0</v>
      </c>
      <c r="G133" s="35"/>
      <c r="H133" s="35"/>
    </row>
    <row r="134" spans="1:8" s="36" customFormat="1" x14ac:dyDescent="0.45">
      <c r="A134" s="33" t="s">
        <v>115</v>
      </c>
      <c r="B134" s="39" t="s">
        <v>120</v>
      </c>
      <c r="C134" s="45"/>
      <c r="D134" s="30">
        <f t="shared" si="41"/>
        <v>0</v>
      </c>
      <c r="E134" s="45"/>
      <c r="F134" s="35">
        <v>0</v>
      </c>
      <c r="G134" s="35"/>
      <c r="H134" s="35"/>
    </row>
    <row r="135" spans="1:8" s="36" customFormat="1" x14ac:dyDescent="0.45">
      <c r="A135" s="33" t="s">
        <v>115</v>
      </c>
      <c r="B135" s="38" t="s">
        <v>121</v>
      </c>
      <c r="C135" s="45"/>
      <c r="D135" s="30">
        <f t="shared" si="41"/>
        <v>0</v>
      </c>
      <c r="E135" s="45"/>
      <c r="F135" s="45">
        <f>E135/14*6</f>
        <v>0</v>
      </c>
      <c r="G135" s="35"/>
      <c r="H135" s="35"/>
    </row>
    <row r="136" spans="1:8" x14ac:dyDescent="0.45">
      <c r="A136" s="27" t="s">
        <v>174</v>
      </c>
      <c r="B136" s="28" t="s">
        <v>123</v>
      </c>
      <c r="C136" s="42"/>
      <c r="D136" s="40">
        <f t="shared" si="41"/>
        <v>0</v>
      </c>
      <c r="E136" s="46"/>
      <c r="F136" s="29">
        <v>0</v>
      </c>
      <c r="G136" s="31">
        <f t="shared" ref="G136" si="42">C136-E136</f>
        <v>0</v>
      </c>
      <c r="H136" s="29"/>
    </row>
    <row r="137" spans="1:8" s="22" customFormat="1" ht="13.7" x14ac:dyDescent="0.4">
      <c r="A137" s="23">
        <v>12</v>
      </c>
      <c r="B137" s="24" t="s">
        <v>175</v>
      </c>
      <c r="C137" s="25">
        <f>SUBTOTAL(9,C138:C150)</f>
        <v>0</v>
      </c>
      <c r="D137" s="25">
        <f t="shared" ref="D137" si="43">SUBTOTAL(9,D138:D150)</f>
        <v>0</v>
      </c>
      <c r="E137" s="25">
        <f>SUBTOTAL(9,E138:E150)</f>
        <v>0</v>
      </c>
      <c r="F137" s="25">
        <f t="shared" ref="F137:G137" si="44">SUBTOTAL(9,F138:F150)</f>
        <v>0</v>
      </c>
      <c r="G137" s="25">
        <f t="shared" si="44"/>
        <v>0</v>
      </c>
      <c r="H137" s="26" t="e">
        <f>E137/C137</f>
        <v>#DIV/0!</v>
      </c>
    </row>
    <row r="138" spans="1:8" x14ac:dyDescent="0.45">
      <c r="A138" s="27" t="s">
        <v>176</v>
      </c>
      <c r="B138" s="28" t="s">
        <v>108</v>
      </c>
      <c r="C138" s="42"/>
      <c r="D138" s="30">
        <f>E138+F138</f>
        <v>0</v>
      </c>
      <c r="E138" s="43"/>
      <c r="F138" s="29">
        <v>0</v>
      </c>
      <c r="G138" s="29">
        <f t="shared" ref="G138:G141" si="45">C138-E138</f>
        <v>0</v>
      </c>
      <c r="H138" s="29"/>
    </row>
    <row r="139" spans="1:8" x14ac:dyDescent="0.45">
      <c r="A139" s="27" t="s">
        <v>177</v>
      </c>
      <c r="B139" s="28" t="s">
        <v>110</v>
      </c>
      <c r="C139" s="42"/>
      <c r="D139" s="30">
        <f t="shared" ref="D139:D140" si="46">E139+F139</f>
        <v>0</v>
      </c>
      <c r="E139" s="43"/>
      <c r="F139" s="29">
        <v>0</v>
      </c>
      <c r="G139" s="29">
        <f t="shared" si="45"/>
        <v>0</v>
      </c>
      <c r="H139" s="29"/>
    </row>
    <row r="140" spans="1:8" x14ac:dyDescent="0.45">
      <c r="A140" s="27" t="s">
        <v>178</v>
      </c>
      <c r="B140" s="28" t="s">
        <v>112</v>
      </c>
      <c r="C140" s="42"/>
      <c r="D140" s="30">
        <f t="shared" si="46"/>
        <v>0</v>
      </c>
      <c r="E140" s="43"/>
      <c r="F140" s="29">
        <v>0</v>
      </c>
      <c r="G140" s="29">
        <f t="shared" si="45"/>
        <v>0</v>
      </c>
      <c r="H140" s="29"/>
    </row>
    <row r="141" spans="1:8" x14ac:dyDescent="0.45">
      <c r="A141" s="27" t="s">
        <v>179</v>
      </c>
      <c r="B141" s="28" t="s">
        <v>114</v>
      </c>
      <c r="C141" s="29">
        <f>SUBTOTAL(9,C142:C148)</f>
        <v>0</v>
      </c>
      <c r="D141" s="29">
        <f t="shared" ref="D141:F141" si="47">SUBTOTAL(9,D142:D148)</f>
        <v>0</v>
      </c>
      <c r="E141" s="29">
        <f t="shared" si="47"/>
        <v>0</v>
      </c>
      <c r="F141" s="29">
        <f t="shared" si="47"/>
        <v>0</v>
      </c>
      <c r="G141" s="29">
        <f t="shared" si="45"/>
        <v>0</v>
      </c>
      <c r="H141" s="29"/>
    </row>
    <row r="142" spans="1:8" s="36" customFormat="1" ht="28" x14ac:dyDescent="0.45">
      <c r="A142" s="33" t="s">
        <v>115</v>
      </c>
      <c r="B142" s="44" t="s">
        <v>136</v>
      </c>
      <c r="C142" s="45"/>
      <c r="D142" s="30">
        <f t="shared" ref="D142:D149" si="48">E142+F142</f>
        <v>0</v>
      </c>
      <c r="E142" s="45"/>
      <c r="F142" s="35">
        <v>0</v>
      </c>
      <c r="G142" s="35"/>
      <c r="H142" s="35"/>
    </row>
    <row r="143" spans="1:8" s="36" customFormat="1" ht="28" x14ac:dyDescent="0.45">
      <c r="A143" s="33" t="s">
        <v>115</v>
      </c>
      <c r="B143" s="44" t="s">
        <v>129</v>
      </c>
      <c r="C143" s="45"/>
      <c r="D143" s="30">
        <f t="shared" si="48"/>
        <v>0</v>
      </c>
      <c r="E143" s="45"/>
      <c r="F143" s="35">
        <v>0</v>
      </c>
      <c r="G143" s="35"/>
      <c r="H143" s="35"/>
    </row>
    <row r="144" spans="1:8" s="36" customFormat="1" ht="28" x14ac:dyDescent="0.45">
      <c r="A144" s="33" t="s">
        <v>115</v>
      </c>
      <c r="B144" s="34" t="s">
        <v>117</v>
      </c>
      <c r="C144" s="45"/>
      <c r="D144" s="30">
        <f t="shared" si="48"/>
        <v>0</v>
      </c>
      <c r="E144" s="45"/>
      <c r="F144" s="45"/>
      <c r="G144" s="35"/>
      <c r="H144" s="35"/>
    </row>
    <row r="145" spans="1:8" s="36" customFormat="1" x14ac:dyDescent="0.45">
      <c r="A145" s="33" t="s">
        <v>115</v>
      </c>
      <c r="B145" s="38" t="s">
        <v>118</v>
      </c>
      <c r="C145" s="45"/>
      <c r="D145" s="30">
        <f t="shared" si="48"/>
        <v>0</v>
      </c>
      <c r="E145" s="45"/>
      <c r="F145" s="35">
        <v>0</v>
      </c>
      <c r="G145" s="35"/>
      <c r="H145" s="35"/>
    </row>
    <row r="146" spans="1:8" s="36" customFormat="1" x14ac:dyDescent="0.45">
      <c r="A146" s="33" t="s">
        <v>115</v>
      </c>
      <c r="B146" s="38" t="s">
        <v>119</v>
      </c>
      <c r="C146" s="45"/>
      <c r="D146" s="30">
        <f t="shared" si="48"/>
        <v>0</v>
      </c>
      <c r="E146" s="45"/>
      <c r="F146" s="35">
        <v>0</v>
      </c>
      <c r="G146" s="35"/>
      <c r="H146" s="35"/>
    </row>
    <row r="147" spans="1:8" s="36" customFormat="1" x14ac:dyDescent="0.45">
      <c r="A147" s="33" t="s">
        <v>115</v>
      </c>
      <c r="B147" s="39" t="s">
        <v>120</v>
      </c>
      <c r="C147" s="45"/>
      <c r="D147" s="30">
        <f t="shared" si="48"/>
        <v>0</v>
      </c>
      <c r="E147" s="45"/>
      <c r="F147" s="35">
        <v>0</v>
      </c>
      <c r="G147" s="35"/>
      <c r="H147" s="35"/>
    </row>
    <row r="148" spans="1:8" s="36" customFormat="1" x14ac:dyDescent="0.45">
      <c r="A148" s="33" t="s">
        <v>115</v>
      </c>
      <c r="B148" s="38" t="s">
        <v>121</v>
      </c>
      <c r="C148" s="45"/>
      <c r="D148" s="30">
        <f t="shared" si="48"/>
        <v>0</v>
      </c>
      <c r="E148" s="45"/>
      <c r="F148" s="45">
        <f>E148/14*6</f>
        <v>0</v>
      </c>
      <c r="G148" s="35"/>
      <c r="H148" s="35"/>
    </row>
    <row r="149" spans="1:8" x14ac:dyDescent="0.45">
      <c r="A149" s="27" t="s">
        <v>180</v>
      </c>
      <c r="B149" s="28" t="s">
        <v>123</v>
      </c>
      <c r="C149" s="42"/>
      <c r="D149" s="40">
        <f t="shared" si="48"/>
        <v>0</v>
      </c>
      <c r="E149" s="46"/>
      <c r="F149" s="29">
        <v>0</v>
      </c>
      <c r="G149" s="31">
        <f t="shared" ref="G149:G201" si="49">C149-E149</f>
        <v>0</v>
      </c>
      <c r="H149" s="29"/>
    </row>
    <row r="150" spans="1:8" s="22" customFormat="1" ht="13.7" x14ac:dyDescent="0.4">
      <c r="A150" s="23">
        <v>13</v>
      </c>
      <c r="B150" s="24" t="s">
        <v>181</v>
      </c>
      <c r="C150" s="25">
        <f>SUBTOTAL(9,C151:C163)</f>
        <v>128.07</v>
      </c>
      <c r="D150" s="25">
        <f t="shared" ref="D150" si="50">SUBTOTAL(9,D151:D163)</f>
        <v>113.95</v>
      </c>
      <c r="E150" s="25">
        <f>SUBTOTAL(9,E151:E163)</f>
        <v>113.95</v>
      </c>
      <c r="F150" s="25">
        <f t="shared" ref="F150:G150" si="51">SUBTOTAL(9,F151:F163)</f>
        <v>0</v>
      </c>
      <c r="G150" s="25">
        <f t="shared" si="51"/>
        <v>14.12</v>
      </c>
      <c r="H150" s="26">
        <f>E150/C150</f>
        <v>0.88974779417506056</v>
      </c>
    </row>
    <row r="151" spans="1:8" x14ac:dyDescent="0.45">
      <c r="A151" s="27" t="s">
        <v>182</v>
      </c>
      <c r="B151" s="28" t="s">
        <v>108</v>
      </c>
      <c r="C151" s="29">
        <v>16.36</v>
      </c>
      <c r="D151" s="30">
        <f>E151+F151</f>
        <v>10.75</v>
      </c>
      <c r="E151" s="31">
        <v>10.75</v>
      </c>
      <c r="F151" s="29">
        <v>0</v>
      </c>
      <c r="G151" s="29">
        <f t="shared" ref="G151:G154" si="52">C151-E151</f>
        <v>5.6099999999999994</v>
      </c>
      <c r="H151" s="29"/>
    </row>
    <row r="152" spans="1:8" x14ac:dyDescent="0.45">
      <c r="A152" s="27" t="s">
        <v>183</v>
      </c>
      <c r="B152" s="28" t="s">
        <v>110</v>
      </c>
      <c r="C152" s="29">
        <v>16.36</v>
      </c>
      <c r="D152" s="30">
        <f t="shared" ref="D152:D153" si="53">E152+F152</f>
        <v>10.75</v>
      </c>
      <c r="E152" s="31">
        <v>10.75</v>
      </c>
      <c r="F152" s="29">
        <v>0</v>
      </c>
      <c r="G152" s="29">
        <f t="shared" si="52"/>
        <v>5.6099999999999994</v>
      </c>
      <c r="H152" s="29"/>
    </row>
    <row r="153" spans="1:8" x14ac:dyDescent="0.45">
      <c r="A153" s="27" t="s">
        <v>184</v>
      </c>
      <c r="B153" s="28" t="s">
        <v>112</v>
      </c>
      <c r="C153" s="29">
        <v>10.45</v>
      </c>
      <c r="D153" s="30">
        <f t="shared" si="53"/>
        <v>10.45</v>
      </c>
      <c r="E153" s="31">
        <v>10.45</v>
      </c>
      <c r="F153" s="29">
        <v>0</v>
      </c>
      <c r="G153" s="29">
        <f t="shared" si="52"/>
        <v>0</v>
      </c>
      <c r="H153" s="29"/>
    </row>
    <row r="154" spans="1:8" x14ac:dyDescent="0.45">
      <c r="A154" s="27" t="s">
        <v>185</v>
      </c>
      <c r="B154" s="28" t="s">
        <v>114</v>
      </c>
      <c r="C154" s="29">
        <f>SUBTOTAL(9,C155:C161)</f>
        <v>82</v>
      </c>
      <c r="D154" s="29">
        <f t="shared" ref="D154:F154" si="54">SUBTOTAL(9,D155:D161)</f>
        <v>82</v>
      </c>
      <c r="E154" s="29">
        <f t="shared" si="54"/>
        <v>82</v>
      </c>
      <c r="F154" s="29">
        <f t="shared" si="54"/>
        <v>0</v>
      </c>
      <c r="G154" s="29">
        <f t="shared" si="52"/>
        <v>0</v>
      </c>
      <c r="H154" s="29"/>
    </row>
    <row r="155" spans="1:8" s="36" customFormat="1" ht="28" x14ac:dyDescent="0.45">
      <c r="A155" s="33" t="s">
        <v>115</v>
      </c>
      <c r="B155" s="34" t="s">
        <v>136</v>
      </c>
      <c r="C155" s="35">
        <v>0</v>
      </c>
      <c r="D155" s="30">
        <f t="shared" ref="D155:D162" si="55">E155+F155</f>
        <v>0</v>
      </c>
      <c r="E155" s="35">
        <v>0</v>
      </c>
      <c r="F155" s="35">
        <v>0</v>
      </c>
      <c r="G155" s="35"/>
      <c r="H155" s="35"/>
    </row>
    <row r="156" spans="1:8" s="36" customFormat="1" ht="28" x14ac:dyDescent="0.45">
      <c r="A156" s="33" t="s">
        <v>115</v>
      </c>
      <c r="B156" s="34" t="s">
        <v>129</v>
      </c>
      <c r="C156" s="35">
        <v>0</v>
      </c>
      <c r="D156" s="30">
        <f t="shared" si="55"/>
        <v>0</v>
      </c>
      <c r="E156" s="35">
        <v>0</v>
      </c>
      <c r="F156" s="35">
        <v>0</v>
      </c>
      <c r="G156" s="35"/>
      <c r="H156" s="35"/>
    </row>
    <row r="157" spans="1:8" s="36" customFormat="1" ht="28" x14ac:dyDescent="0.45">
      <c r="A157" s="33" t="s">
        <v>115</v>
      </c>
      <c r="B157" s="34" t="s">
        <v>117</v>
      </c>
      <c r="C157" s="35">
        <v>0</v>
      </c>
      <c r="D157" s="30">
        <f t="shared" si="55"/>
        <v>0</v>
      </c>
      <c r="E157" s="35">
        <v>0</v>
      </c>
      <c r="F157" s="35">
        <v>0</v>
      </c>
      <c r="G157" s="35"/>
      <c r="H157" s="35"/>
    </row>
    <row r="158" spans="1:8" s="36" customFormat="1" x14ac:dyDescent="0.45">
      <c r="A158" s="33" t="s">
        <v>115</v>
      </c>
      <c r="B158" s="38" t="s">
        <v>118</v>
      </c>
      <c r="C158" s="35">
        <v>0</v>
      </c>
      <c r="D158" s="30">
        <f t="shared" si="55"/>
        <v>0</v>
      </c>
      <c r="E158" s="35">
        <v>0</v>
      </c>
      <c r="F158" s="35">
        <v>0</v>
      </c>
      <c r="G158" s="35"/>
      <c r="H158" s="35"/>
    </row>
    <row r="159" spans="1:8" s="36" customFormat="1" x14ac:dyDescent="0.45">
      <c r="A159" s="33" t="s">
        <v>115</v>
      </c>
      <c r="B159" s="38" t="s">
        <v>119</v>
      </c>
      <c r="C159" s="35">
        <v>20</v>
      </c>
      <c r="D159" s="30">
        <f t="shared" si="55"/>
        <v>20</v>
      </c>
      <c r="E159" s="35">
        <v>20</v>
      </c>
      <c r="F159" s="35">
        <v>0</v>
      </c>
      <c r="G159" s="35"/>
      <c r="H159" s="35"/>
    </row>
    <row r="160" spans="1:8" s="36" customFormat="1" x14ac:dyDescent="0.45">
      <c r="A160" s="33" t="s">
        <v>115</v>
      </c>
      <c r="B160" s="39" t="s">
        <v>120</v>
      </c>
      <c r="C160" s="35">
        <v>20</v>
      </c>
      <c r="D160" s="30">
        <f t="shared" si="55"/>
        <v>20</v>
      </c>
      <c r="E160" s="35">
        <v>20</v>
      </c>
      <c r="F160" s="35">
        <v>0</v>
      </c>
      <c r="G160" s="35"/>
      <c r="H160" s="35"/>
    </row>
    <row r="161" spans="1:8" s="36" customFormat="1" x14ac:dyDescent="0.45">
      <c r="A161" s="33" t="s">
        <v>115</v>
      </c>
      <c r="B161" s="38" t="s">
        <v>121</v>
      </c>
      <c r="C161" s="35">
        <v>42</v>
      </c>
      <c r="D161" s="30">
        <f t="shared" si="55"/>
        <v>42</v>
      </c>
      <c r="E161" s="35">
        <v>42</v>
      </c>
      <c r="F161" s="35">
        <v>0</v>
      </c>
      <c r="G161" s="35"/>
      <c r="H161" s="35"/>
    </row>
    <row r="162" spans="1:8" x14ac:dyDescent="0.45">
      <c r="A162" s="27" t="s">
        <v>186</v>
      </c>
      <c r="B162" s="28" t="s">
        <v>123</v>
      </c>
      <c r="C162" s="29">
        <v>2.9</v>
      </c>
      <c r="D162" s="40">
        <f t="shared" si="55"/>
        <v>0</v>
      </c>
      <c r="E162" s="29">
        <v>0</v>
      </c>
      <c r="F162" s="29">
        <v>0</v>
      </c>
      <c r="G162" s="31">
        <f t="shared" si="49"/>
        <v>2.9</v>
      </c>
      <c r="H162" s="29"/>
    </row>
    <row r="163" spans="1:8" s="22" customFormat="1" ht="13.7" x14ac:dyDescent="0.4">
      <c r="A163" s="23">
        <v>14</v>
      </c>
      <c r="B163" s="24" t="s">
        <v>187</v>
      </c>
      <c r="C163" s="25">
        <f>SUBTOTAL(9,C164:C176)</f>
        <v>534.57000000000005</v>
      </c>
      <c r="D163" s="25">
        <f t="shared" ref="D163" si="56">SUBTOTAL(9,D164:D176)</f>
        <v>444.45</v>
      </c>
      <c r="E163" s="25">
        <f>SUBTOTAL(9,E164:E176)</f>
        <v>444.45</v>
      </c>
      <c r="F163" s="25">
        <f t="shared" ref="F163:G163" si="57">SUBTOTAL(9,F164:F176)</f>
        <v>0</v>
      </c>
      <c r="G163" s="25">
        <f t="shared" si="57"/>
        <v>90.12</v>
      </c>
      <c r="H163" s="26">
        <f>E163/C163</f>
        <v>0.83141590437173796</v>
      </c>
    </row>
    <row r="164" spans="1:8" x14ac:dyDescent="0.45">
      <c r="A164" s="27" t="s">
        <v>188</v>
      </c>
      <c r="B164" s="28" t="s">
        <v>108</v>
      </c>
      <c r="C164" s="29">
        <v>37.46</v>
      </c>
      <c r="D164" s="30">
        <f>E164+F164</f>
        <v>33.1</v>
      </c>
      <c r="E164" s="31">
        <v>33.1</v>
      </c>
      <c r="F164" s="29">
        <v>0</v>
      </c>
      <c r="G164" s="29">
        <f t="shared" ref="G164:G167" si="58">C164-E164</f>
        <v>4.3599999999999994</v>
      </c>
      <c r="H164" s="29"/>
    </row>
    <row r="165" spans="1:8" x14ac:dyDescent="0.45">
      <c r="A165" s="27" t="s">
        <v>189</v>
      </c>
      <c r="B165" s="28" t="s">
        <v>110</v>
      </c>
      <c r="C165" s="29">
        <v>37.46</v>
      </c>
      <c r="D165" s="30">
        <f t="shared" ref="D165:D166" si="59">E165+F165</f>
        <v>30.95</v>
      </c>
      <c r="E165" s="31">
        <v>30.95</v>
      </c>
      <c r="F165" s="29">
        <v>0</v>
      </c>
      <c r="G165" s="29">
        <f t="shared" si="58"/>
        <v>6.5100000000000016</v>
      </c>
      <c r="H165" s="29"/>
    </row>
    <row r="166" spans="1:8" x14ac:dyDescent="0.45">
      <c r="A166" s="27" t="s">
        <v>190</v>
      </c>
      <c r="B166" s="28" t="s">
        <v>112</v>
      </c>
      <c r="C166" s="29">
        <v>30.55</v>
      </c>
      <c r="D166" s="30">
        <f t="shared" si="59"/>
        <v>28.4</v>
      </c>
      <c r="E166" s="31">
        <v>28.4</v>
      </c>
      <c r="F166" s="29">
        <v>0</v>
      </c>
      <c r="G166" s="29">
        <f t="shared" si="58"/>
        <v>2.1500000000000021</v>
      </c>
      <c r="H166" s="29"/>
    </row>
    <row r="167" spans="1:8" x14ac:dyDescent="0.45">
      <c r="A167" s="27" t="s">
        <v>191</v>
      </c>
      <c r="B167" s="28" t="s">
        <v>114</v>
      </c>
      <c r="C167" s="29">
        <f>SUBTOTAL(9,C168:C174)</f>
        <v>422</v>
      </c>
      <c r="D167" s="29">
        <f t="shared" ref="D167:F167" si="60">SUBTOTAL(9,D168:D174)</f>
        <v>352</v>
      </c>
      <c r="E167" s="29">
        <f t="shared" si="60"/>
        <v>352</v>
      </c>
      <c r="F167" s="29">
        <f t="shared" si="60"/>
        <v>0</v>
      </c>
      <c r="G167" s="29">
        <f t="shared" si="58"/>
        <v>70</v>
      </c>
      <c r="H167" s="29"/>
    </row>
    <row r="168" spans="1:8" s="36" customFormat="1" ht="28" x14ac:dyDescent="0.45">
      <c r="A168" s="33" t="s">
        <v>115</v>
      </c>
      <c r="B168" s="34" t="s">
        <v>136</v>
      </c>
      <c r="C168" s="35">
        <v>50</v>
      </c>
      <c r="D168" s="30">
        <f t="shared" ref="D168:D175" si="61">E168+F168</f>
        <v>50</v>
      </c>
      <c r="E168" s="35">
        <v>50</v>
      </c>
      <c r="F168" s="35">
        <v>0</v>
      </c>
      <c r="G168" s="35"/>
      <c r="H168" s="35"/>
    </row>
    <row r="169" spans="1:8" s="36" customFormat="1" ht="28" x14ac:dyDescent="0.45">
      <c r="A169" s="33" t="s">
        <v>115</v>
      </c>
      <c r="B169" s="34" t="s">
        <v>129</v>
      </c>
      <c r="C169" s="35">
        <v>0</v>
      </c>
      <c r="D169" s="30">
        <f t="shared" si="61"/>
        <v>0</v>
      </c>
      <c r="E169" s="35">
        <v>0</v>
      </c>
      <c r="F169" s="35">
        <v>0</v>
      </c>
      <c r="G169" s="35"/>
      <c r="H169" s="35"/>
    </row>
    <row r="170" spans="1:8" s="36" customFormat="1" ht="28" x14ac:dyDescent="0.45">
      <c r="A170" s="33" t="s">
        <v>115</v>
      </c>
      <c r="B170" s="34" t="s">
        <v>117</v>
      </c>
      <c r="C170" s="35">
        <v>40</v>
      </c>
      <c r="D170" s="30">
        <f t="shared" si="61"/>
        <v>40</v>
      </c>
      <c r="E170" s="35">
        <v>40</v>
      </c>
      <c r="F170" s="35">
        <v>0</v>
      </c>
      <c r="G170" s="35"/>
      <c r="H170" s="35"/>
    </row>
    <row r="171" spans="1:8" s="36" customFormat="1" x14ac:dyDescent="0.45">
      <c r="A171" s="33" t="s">
        <v>115</v>
      </c>
      <c r="B171" s="38" t="s">
        <v>118</v>
      </c>
      <c r="C171" s="35">
        <v>30</v>
      </c>
      <c r="D171" s="30">
        <f t="shared" si="61"/>
        <v>30</v>
      </c>
      <c r="E171" s="35">
        <v>30</v>
      </c>
      <c r="F171" s="35">
        <v>0</v>
      </c>
      <c r="G171" s="35"/>
      <c r="H171" s="35"/>
    </row>
    <row r="172" spans="1:8" s="36" customFormat="1" x14ac:dyDescent="0.45">
      <c r="A172" s="33" t="s">
        <v>115</v>
      </c>
      <c r="B172" s="38" t="s">
        <v>119</v>
      </c>
      <c r="C172" s="35">
        <v>60</v>
      </c>
      <c r="D172" s="30">
        <f t="shared" si="61"/>
        <v>60</v>
      </c>
      <c r="E172" s="35">
        <v>60</v>
      </c>
      <c r="F172" s="35">
        <v>0</v>
      </c>
      <c r="G172" s="35"/>
      <c r="H172" s="35"/>
    </row>
    <row r="173" spans="1:8" s="36" customFormat="1" x14ac:dyDescent="0.45">
      <c r="A173" s="33" t="s">
        <v>115</v>
      </c>
      <c r="B173" s="39" t="s">
        <v>120</v>
      </c>
      <c r="C173" s="35">
        <v>60</v>
      </c>
      <c r="D173" s="30">
        <f t="shared" si="61"/>
        <v>60</v>
      </c>
      <c r="E173" s="35">
        <v>60</v>
      </c>
      <c r="F173" s="35">
        <v>0</v>
      </c>
      <c r="G173" s="35"/>
      <c r="H173" s="35"/>
    </row>
    <row r="174" spans="1:8" s="36" customFormat="1" x14ac:dyDescent="0.45">
      <c r="A174" s="33" t="s">
        <v>115</v>
      </c>
      <c r="B174" s="38" t="s">
        <v>121</v>
      </c>
      <c r="C174" s="35">
        <v>182</v>
      </c>
      <c r="D174" s="30">
        <f t="shared" si="61"/>
        <v>112</v>
      </c>
      <c r="E174" s="35">
        <v>112</v>
      </c>
      <c r="F174" s="35">
        <v>0</v>
      </c>
      <c r="G174" s="35"/>
      <c r="H174" s="35"/>
    </row>
    <row r="175" spans="1:8" x14ac:dyDescent="0.45">
      <c r="A175" s="27" t="s">
        <v>192</v>
      </c>
      <c r="B175" s="28" t="s">
        <v>123</v>
      </c>
      <c r="C175" s="29">
        <v>7.1</v>
      </c>
      <c r="D175" s="40">
        <f t="shared" si="61"/>
        <v>0</v>
      </c>
      <c r="E175" s="41">
        <v>0</v>
      </c>
      <c r="F175" s="29">
        <v>0</v>
      </c>
      <c r="G175" s="31">
        <f t="shared" si="49"/>
        <v>7.1</v>
      </c>
      <c r="H175" s="29"/>
    </row>
    <row r="176" spans="1:8" s="22" customFormat="1" ht="13.7" x14ac:dyDescent="0.4">
      <c r="A176" s="23">
        <v>15</v>
      </c>
      <c r="B176" s="24" t="s">
        <v>193</v>
      </c>
      <c r="C176" s="25">
        <f>SUBTOTAL(9,C177:C189)</f>
        <v>266.32</v>
      </c>
      <c r="D176" s="25">
        <f t="shared" ref="D176" si="62">SUBTOTAL(9,D177:D189)</f>
        <v>217.5</v>
      </c>
      <c r="E176" s="25">
        <f>SUBTOTAL(9,E177:E189)</f>
        <v>217.5</v>
      </c>
      <c r="F176" s="25">
        <f t="shared" ref="F176:G176" si="63">SUBTOTAL(9,F177:F189)</f>
        <v>0</v>
      </c>
      <c r="G176" s="25">
        <f t="shared" si="63"/>
        <v>48.82</v>
      </c>
      <c r="H176" s="26">
        <f>E176/C176</f>
        <v>0.81668669270051064</v>
      </c>
    </row>
    <row r="177" spans="1:8" x14ac:dyDescent="0.45">
      <c r="A177" s="27" t="s">
        <v>194</v>
      </c>
      <c r="B177" s="28" t="s">
        <v>108</v>
      </c>
      <c r="C177" s="29">
        <v>29.16</v>
      </c>
      <c r="D177" s="30">
        <f>E177+F177</f>
        <v>22.55</v>
      </c>
      <c r="E177" s="31">
        <v>22.55</v>
      </c>
      <c r="F177" s="29">
        <v>0</v>
      </c>
      <c r="G177" s="29">
        <f t="shared" ref="G177:G180" si="64">C177-E177</f>
        <v>6.6099999999999994</v>
      </c>
      <c r="H177" s="29"/>
    </row>
    <row r="178" spans="1:8" x14ac:dyDescent="0.45">
      <c r="A178" s="27" t="s">
        <v>195</v>
      </c>
      <c r="B178" s="28" t="s">
        <v>110</v>
      </c>
      <c r="C178" s="29">
        <v>29.16</v>
      </c>
      <c r="D178" s="30">
        <f t="shared" ref="D178:D179" si="65">E178+F178</f>
        <v>22.75</v>
      </c>
      <c r="E178" s="31">
        <v>22.75</v>
      </c>
      <c r="F178" s="29">
        <v>0</v>
      </c>
      <c r="G178" s="29">
        <f t="shared" si="64"/>
        <v>6.41</v>
      </c>
      <c r="H178" s="29"/>
    </row>
    <row r="179" spans="1:8" x14ac:dyDescent="0.45">
      <c r="A179" s="27" t="s">
        <v>196</v>
      </c>
      <c r="B179" s="28" t="s">
        <v>112</v>
      </c>
      <c r="C179" s="29">
        <v>23</v>
      </c>
      <c r="D179" s="30">
        <f t="shared" si="65"/>
        <v>20.2</v>
      </c>
      <c r="E179" s="31">
        <v>20.2</v>
      </c>
      <c r="F179" s="29">
        <v>0</v>
      </c>
      <c r="G179" s="29">
        <f t="shared" si="64"/>
        <v>2.8000000000000007</v>
      </c>
      <c r="H179" s="29"/>
    </row>
    <row r="180" spans="1:8" x14ac:dyDescent="0.45">
      <c r="A180" s="27" t="s">
        <v>197</v>
      </c>
      <c r="B180" s="28" t="s">
        <v>114</v>
      </c>
      <c r="C180" s="29">
        <v>180</v>
      </c>
      <c r="D180" s="29">
        <f t="shared" ref="D180:F180" si="66">SUBTOTAL(9,D181:D187)</f>
        <v>152</v>
      </c>
      <c r="E180" s="29">
        <f t="shared" si="66"/>
        <v>152</v>
      </c>
      <c r="F180" s="29">
        <f t="shared" si="66"/>
        <v>0</v>
      </c>
      <c r="G180" s="29">
        <f t="shared" si="64"/>
        <v>28</v>
      </c>
      <c r="H180" s="29"/>
    </row>
    <row r="181" spans="1:8" s="36" customFormat="1" ht="28" x14ac:dyDescent="0.45">
      <c r="A181" s="33" t="s">
        <v>115</v>
      </c>
      <c r="B181" s="34" t="s">
        <v>136</v>
      </c>
      <c r="C181" s="35"/>
      <c r="D181" s="30">
        <f t="shared" ref="D181:D188" si="67">E181+F181</f>
        <v>0</v>
      </c>
      <c r="E181" s="35">
        <v>0</v>
      </c>
      <c r="F181" s="35">
        <v>0</v>
      </c>
      <c r="G181" s="35"/>
      <c r="H181" s="35"/>
    </row>
    <row r="182" spans="1:8" s="36" customFormat="1" ht="28" x14ac:dyDescent="0.45">
      <c r="A182" s="33" t="s">
        <v>115</v>
      </c>
      <c r="B182" s="34" t="s">
        <v>129</v>
      </c>
      <c r="C182" s="35"/>
      <c r="D182" s="30">
        <f t="shared" si="67"/>
        <v>0</v>
      </c>
      <c r="E182" s="35">
        <v>0</v>
      </c>
      <c r="F182" s="35">
        <v>0</v>
      </c>
      <c r="G182" s="35"/>
      <c r="H182" s="35"/>
    </row>
    <row r="183" spans="1:8" s="36" customFormat="1" ht="28" x14ac:dyDescent="0.45">
      <c r="A183" s="33" t="s">
        <v>115</v>
      </c>
      <c r="B183" s="34" t="s">
        <v>117</v>
      </c>
      <c r="C183" s="35"/>
      <c r="D183" s="30">
        <f t="shared" si="67"/>
        <v>0</v>
      </c>
      <c r="E183" s="35">
        <v>0</v>
      </c>
      <c r="F183" s="35"/>
      <c r="G183" s="35"/>
      <c r="H183" s="35"/>
    </row>
    <row r="184" spans="1:8" s="36" customFormat="1" x14ac:dyDescent="0.45">
      <c r="A184" s="33" t="s">
        <v>115</v>
      </c>
      <c r="B184" s="38" t="s">
        <v>118</v>
      </c>
      <c r="C184" s="35"/>
      <c r="D184" s="30">
        <f t="shared" si="67"/>
        <v>0</v>
      </c>
      <c r="E184" s="35">
        <v>0</v>
      </c>
      <c r="F184" s="35">
        <v>0</v>
      </c>
      <c r="G184" s="35"/>
      <c r="H184" s="35"/>
    </row>
    <row r="185" spans="1:8" s="36" customFormat="1" x14ac:dyDescent="0.45">
      <c r="A185" s="33" t="s">
        <v>115</v>
      </c>
      <c r="B185" s="38" t="s">
        <v>119</v>
      </c>
      <c r="C185" s="35"/>
      <c r="D185" s="30">
        <f t="shared" si="67"/>
        <v>20</v>
      </c>
      <c r="E185" s="35">
        <v>20</v>
      </c>
      <c r="F185" s="35">
        <v>0</v>
      </c>
      <c r="G185" s="35"/>
      <c r="H185" s="35"/>
    </row>
    <row r="186" spans="1:8" s="36" customFormat="1" x14ac:dyDescent="0.45">
      <c r="A186" s="33" t="s">
        <v>115</v>
      </c>
      <c r="B186" s="39" t="s">
        <v>120</v>
      </c>
      <c r="C186" s="35"/>
      <c r="D186" s="30">
        <f t="shared" si="67"/>
        <v>20</v>
      </c>
      <c r="E186" s="35">
        <v>20</v>
      </c>
      <c r="F186" s="35">
        <v>0</v>
      </c>
      <c r="G186" s="35"/>
      <c r="H186" s="35"/>
    </row>
    <row r="187" spans="1:8" s="36" customFormat="1" x14ac:dyDescent="0.45">
      <c r="A187" s="33" t="s">
        <v>115</v>
      </c>
      <c r="B187" s="38" t="s">
        <v>121</v>
      </c>
      <c r="C187" s="35"/>
      <c r="D187" s="30">
        <f t="shared" si="67"/>
        <v>112</v>
      </c>
      <c r="E187" s="35">
        <f>14*8</f>
        <v>112</v>
      </c>
      <c r="F187" s="35">
        <v>0</v>
      </c>
      <c r="G187" s="35"/>
      <c r="H187" s="35"/>
    </row>
    <row r="188" spans="1:8" x14ac:dyDescent="0.45">
      <c r="A188" s="27" t="s">
        <v>198</v>
      </c>
      <c r="B188" s="28" t="s">
        <v>123</v>
      </c>
      <c r="C188" s="29">
        <v>5</v>
      </c>
      <c r="D188" s="40">
        <f t="shared" si="67"/>
        <v>0</v>
      </c>
      <c r="E188" s="41">
        <v>0</v>
      </c>
      <c r="F188" s="29">
        <v>0</v>
      </c>
      <c r="G188" s="31">
        <f t="shared" si="49"/>
        <v>5</v>
      </c>
      <c r="H188" s="29"/>
    </row>
    <row r="189" spans="1:8" s="22" customFormat="1" ht="13.7" x14ac:dyDescent="0.4">
      <c r="A189" s="23">
        <v>16</v>
      </c>
      <c r="B189" s="24" t="s">
        <v>199</v>
      </c>
      <c r="C189" s="25">
        <f>SUBTOTAL(9,C190:C202)</f>
        <v>180.98</v>
      </c>
      <c r="D189" s="25">
        <f t="shared" ref="D189" si="68">SUBTOTAL(9,D190:D202)</f>
        <v>167.9</v>
      </c>
      <c r="E189" s="25">
        <f>SUBTOTAL(9,E190:E202)</f>
        <v>135.9</v>
      </c>
      <c r="F189" s="25">
        <f t="shared" ref="F189:G189" si="69">SUBTOTAL(9,F190:F202)</f>
        <v>32</v>
      </c>
      <c r="G189" s="25">
        <f t="shared" si="69"/>
        <v>45.08</v>
      </c>
      <c r="H189" s="26">
        <f>E189/C189</f>
        <v>0.75091170295060239</v>
      </c>
    </row>
    <row r="190" spans="1:8" x14ac:dyDescent="0.45">
      <c r="A190" s="27" t="s">
        <v>200</v>
      </c>
      <c r="B190" s="28" t="s">
        <v>108</v>
      </c>
      <c r="C190" s="29">
        <v>19.239999999999998</v>
      </c>
      <c r="D190" s="30">
        <f>E190+F190</f>
        <v>12.4</v>
      </c>
      <c r="E190" s="31">
        <v>12.4</v>
      </c>
      <c r="F190" s="29">
        <v>0</v>
      </c>
      <c r="G190" s="29">
        <f t="shared" ref="G190:G193" si="70">C190-E190</f>
        <v>6.8399999999999981</v>
      </c>
      <c r="H190" s="29"/>
    </row>
    <row r="191" spans="1:8" x14ac:dyDescent="0.45">
      <c r="A191" s="27" t="s">
        <v>201</v>
      </c>
      <c r="B191" s="28" t="s">
        <v>110</v>
      </c>
      <c r="C191" s="29">
        <v>19.239999999999998</v>
      </c>
      <c r="D191" s="30">
        <f t="shared" ref="D191:D192" si="71">E191+F191</f>
        <v>14.1</v>
      </c>
      <c r="E191" s="31">
        <v>14.1</v>
      </c>
      <c r="F191" s="29">
        <v>0</v>
      </c>
      <c r="G191" s="29">
        <f t="shared" si="70"/>
        <v>5.1399999999999988</v>
      </c>
      <c r="H191" s="29"/>
    </row>
    <row r="192" spans="1:8" x14ac:dyDescent="0.45">
      <c r="A192" s="27" t="s">
        <v>202</v>
      </c>
      <c r="B192" s="28" t="s">
        <v>112</v>
      </c>
      <c r="C192" s="29">
        <v>13</v>
      </c>
      <c r="D192" s="30">
        <f t="shared" si="71"/>
        <v>11.4</v>
      </c>
      <c r="E192" s="31">
        <v>11.4</v>
      </c>
      <c r="F192" s="29">
        <v>0</v>
      </c>
      <c r="G192" s="29">
        <f t="shared" si="70"/>
        <v>1.5999999999999996</v>
      </c>
      <c r="H192" s="29"/>
    </row>
    <row r="193" spans="1:8" x14ac:dyDescent="0.45">
      <c r="A193" s="27" t="s">
        <v>203</v>
      </c>
      <c r="B193" s="28" t="s">
        <v>114</v>
      </c>
      <c r="C193" s="29">
        <v>126</v>
      </c>
      <c r="D193" s="29">
        <f t="shared" ref="D193:F193" si="72">SUBTOTAL(9,D194:D200)</f>
        <v>130</v>
      </c>
      <c r="E193" s="29">
        <f t="shared" si="72"/>
        <v>98</v>
      </c>
      <c r="F193" s="29">
        <f t="shared" si="72"/>
        <v>32</v>
      </c>
      <c r="G193" s="29">
        <f t="shared" si="70"/>
        <v>28</v>
      </c>
      <c r="H193" s="29"/>
    </row>
    <row r="194" spans="1:8" s="36" customFormat="1" ht="28" x14ac:dyDescent="0.45">
      <c r="A194" s="33" t="s">
        <v>115</v>
      </c>
      <c r="B194" s="34" t="s">
        <v>136</v>
      </c>
      <c r="C194" s="35"/>
      <c r="D194" s="30">
        <f t="shared" ref="D194:D201" si="73">E194+F194</f>
        <v>0</v>
      </c>
      <c r="E194" s="35">
        <v>0</v>
      </c>
      <c r="F194" s="35">
        <v>0</v>
      </c>
      <c r="G194" s="35"/>
      <c r="H194" s="35"/>
    </row>
    <row r="195" spans="1:8" s="36" customFormat="1" ht="28" x14ac:dyDescent="0.45">
      <c r="A195" s="33" t="s">
        <v>115</v>
      </c>
      <c r="B195" s="34" t="s">
        <v>129</v>
      </c>
      <c r="C195" s="35"/>
      <c r="D195" s="30">
        <f t="shared" si="73"/>
        <v>0</v>
      </c>
      <c r="E195" s="35">
        <v>0</v>
      </c>
      <c r="F195" s="35">
        <v>0</v>
      </c>
      <c r="G195" s="35"/>
      <c r="H195" s="35"/>
    </row>
    <row r="196" spans="1:8" s="36" customFormat="1" ht="28" x14ac:dyDescent="0.45">
      <c r="A196" s="33" t="s">
        <v>115</v>
      </c>
      <c r="B196" s="34" t="s">
        <v>117</v>
      </c>
      <c r="C196" s="35"/>
      <c r="D196" s="30">
        <f t="shared" si="73"/>
        <v>40</v>
      </c>
      <c r="E196" s="35">
        <v>20</v>
      </c>
      <c r="F196" s="35">
        <f>E196</f>
        <v>20</v>
      </c>
      <c r="G196" s="35"/>
      <c r="H196" s="35"/>
    </row>
    <row r="197" spans="1:8" s="36" customFormat="1" x14ac:dyDescent="0.45">
      <c r="A197" s="33" t="s">
        <v>115</v>
      </c>
      <c r="B197" s="38" t="s">
        <v>118</v>
      </c>
      <c r="C197" s="35"/>
      <c r="D197" s="30">
        <f t="shared" si="73"/>
        <v>10</v>
      </c>
      <c r="E197" s="35">
        <v>10</v>
      </c>
      <c r="F197" s="35">
        <v>0</v>
      </c>
      <c r="G197" s="35"/>
      <c r="H197" s="35"/>
    </row>
    <row r="198" spans="1:8" s="36" customFormat="1" x14ac:dyDescent="0.45">
      <c r="A198" s="33" t="s">
        <v>115</v>
      </c>
      <c r="B198" s="38" t="s">
        <v>119</v>
      </c>
      <c r="C198" s="35"/>
      <c r="D198" s="30">
        <f t="shared" si="73"/>
        <v>20</v>
      </c>
      <c r="E198" s="35">
        <v>20</v>
      </c>
      <c r="F198" s="35">
        <v>0</v>
      </c>
      <c r="G198" s="35"/>
      <c r="H198" s="35"/>
    </row>
    <row r="199" spans="1:8" s="36" customFormat="1" x14ac:dyDescent="0.45">
      <c r="A199" s="33" t="s">
        <v>115</v>
      </c>
      <c r="B199" s="39" t="s">
        <v>120</v>
      </c>
      <c r="C199" s="35"/>
      <c r="D199" s="30">
        <f t="shared" si="73"/>
        <v>20</v>
      </c>
      <c r="E199" s="35">
        <v>20</v>
      </c>
      <c r="F199" s="35">
        <v>0</v>
      </c>
      <c r="G199" s="35"/>
      <c r="H199" s="35"/>
    </row>
    <row r="200" spans="1:8" s="36" customFormat="1" x14ac:dyDescent="0.45">
      <c r="A200" s="33" t="s">
        <v>115</v>
      </c>
      <c r="B200" s="38" t="s">
        <v>121</v>
      </c>
      <c r="C200" s="35"/>
      <c r="D200" s="30">
        <f t="shared" si="73"/>
        <v>40</v>
      </c>
      <c r="E200" s="35">
        <v>28</v>
      </c>
      <c r="F200" s="35">
        <f>E200/14*6</f>
        <v>12</v>
      </c>
      <c r="G200" s="35"/>
      <c r="H200" s="35"/>
    </row>
    <row r="201" spans="1:8" x14ac:dyDescent="0.45">
      <c r="A201" s="27" t="s">
        <v>204</v>
      </c>
      <c r="B201" s="28" t="s">
        <v>123</v>
      </c>
      <c r="C201" s="29">
        <v>3.5</v>
      </c>
      <c r="D201" s="40">
        <f t="shared" si="73"/>
        <v>0</v>
      </c>
      <c r="E201" s="41">
        <v>0</v>
      </c>
      <c r="F201" s="29">
        <v>0</v>
      </c>
      <c r="G201" s="31">
        <f t="shared" si="49"/>
        <v>3.5</v>
      </c>
      <c r="H201" s="29"/>
    </row>
    <row r="202" spans="1:8" s="22" customFormat="1" ht="13.7" x14ac:dyDescent="0.4">
      <c r="A202" s="23">
        <v>17</v>
      </c>
      <c r="B202" s="24" t="s">
        <v>205</v>
      </c>
      <c r="C202" s="25">
        <f>SUBTOTAL(9,C203:C215)</f>
        <v>234.66</v>
      </c>
      <c r="D202" s="25">
        <f t="shared" ref="D202" si="74">SUBTOTAL(9,D203:D215)</f>
        <v>222.2</v>
      </c>
      <c r="E202" s="25">
        <f>SUBTOTAL(9,E203:E215)</f>
        <v>222.2</v>
      </c>
      <c r="F202" s="25">
        <f t="shared" ref="F202:G202" si="75">SUBTOTAL(9,F203:F215)</f>
        <v>0</v>
      </c>
      <c r="G202" s="25">
        <f t="shared" si="75"/>
        <v>12.459999999999997</v>
      </c>
      <c r="H202" s="26">
        <f>E202/C202</f>
        <v>0.94690190062217672</v>
      </c>
    </row>
    <row r="203" spans="1:8" x14ac:dyDescent="0.45">
      <c r="A203" s="27" t="s">
        <v>206</v>
      </c>
      <c r="B203" s="28" t="s">
        <v>108</v>
      </c>
      <c r="C203" s="29">
        <v>19.079999999999998</v>
      </c>
      <c r="D203" s="30">
        <f>E203+F203</f>
        <v>14.95</v>
      </c>
      <c r="E203" s="31">
        <v>14.95</v>
      </c>
      <c r="F203" s="29">
        <v>0</v>
      </c>
      <c r="G203" s="29">
        <f t="shared" ref="G203:G206" si="76">C203-E203</f>
        <v>4.129999999999999</v>
      </c>
      <c r="H203" s="29"/>
    </row>
    <row r="204" spans="1:8" x14ac:dyDescent="0.45">
      <c r="A204" s="27" t="s">
        <v>207</v>
      </c>
      <c r="B204" s="28" t="s">
        <v>110</v>
      </c>
      <c r="C204" s="29">
        <v>19.079999999999998</v>
      </c>
      <c r="D204" s="30">
        <f t="shared" ref="D204:D205" si="77">E204+F204</f>
        <v>14.95</v>
      </c>
      <c r="E204" s="31">
        <v>14.95</v>
      </c>
      <c r="F204" s="29">
        <v>0</v>
      </c>
      <c r="G204" s="29">
        <f t="shared" si="76"/>
        <v>4.129999999999999</v>
      </c>
      <c r="H204" s="29"/>
    </row>
    <row r="205" spans="1:8" x14ac:dyDescent="0.45">
      <c r="A205" s="27" t="s">
        <v>208</v>
      </c>
      <c r="B205" s="28" t="s">
        <v>112</v>
      </c>
      <c r="C205" s="29">
        <v>13</v>
      </c>
      <c r="D205" s="30">
        <f t="shared" si="77"/>
        <v>12.3</v>
      </c>
      <c r="E205" s="31">
        <v>12.3</v>
      </c>
      <c r="F205" s="29">
        <v>0</v>
      </c>
      <c r="G205" s="29">
        <f t="shared" si="76"/>
        <v>0.69999999999999929</v>
      </c>
      <c r="H205" s="29"/>
    </row>
    <row r="206" spans="1:8" x14ac:dyDescent="0.45">
      <c r="A206" s="27" t="s">
        <v>209</v>
      </c>
      <c r="B206" s="28" t="s">
        <v>114</v>
      </c>
      <c r="C206" s="29">
        <f t="shared" ref="C206:F206" si="78">SUBTOTAL(9,C207:C213)</f>
        <v>180</v>
      </c>
      <c r="D206" s="29">
        <f t="shared" si="78"/>
        <v>180</v>
      </c>
      <c r="E206" s="29">
        <f t="shared" si="78"/>
        <v>180</v>
      </c>
      <c r="F206" s="29">
        <f t="shared" si="78"/>
        <v>0</v>
      </c>
      <c r="G206" s="29">
        <f t="shared" si="76"/>
        <v>0</v>
      </c>
      <c r="H206" s="29"/>
    </row>
    <row r="207" spans="1:8" s="36" customFormat="1" ht="28" x14ac:dyDescent="0.45">
      <c r="A207" s="33" t="s">
        <v>115</v>
      </c>
      <c r="B207" s="34" t="s">
        <v>136</v>
      </c>
      <c r="C207" s="35">
        <v>0</v>
      </c>
      <c r="D207" s="30">
        <f t="shared" ref="D207:D214" si="79">E207+F207</f>
        <v>0</v>
      </c>
      <c r="E207" s="35">
        <v>0</v>
      </c>
      <c r="F207" s="35">
        <v>0</v>
      </c>
      <c r="G207" s="35"/>
      <c r="H207" s="35"/>
    </row>
    <row r="208" spans="1:8" s="36" customFormat="1" ht="28" x14ac:dyDescent="0.45">
      <c r="A208" s="33" t="s">
        <v>115</v>
      </c>
      <c r="B208" s="34" t="s">
        <v>129</v>
      </c>
      <c r="C208" s="35">
        <v>50</v>
      </c>
      <c r="D208" s="30">
        <f t="shared" si="79"/>
        <v>50</v>
      </c>
      <c r="E208" s="35">
        <v>50</v>
      </c>
      <c r="F208" s="35">
        <v>0</v>
      </c>
      <c r="G208" s="35"/>
      <c r="H208" s="35"/>
    </row>
    <row r="209" spans="1:8" s="36" customFormat="1" ht="28" x14ac:dyDescent="0.45">
      <c r="A209" s="33" t="s">
        <v>115</v>
      </c>
      <c r="B209" s="34" t="s">
        <v>117</v>
      </c>
      <c r="C209" s="35">
        <v>20</v>
      </c>
      <c r="D209" s="30">
        <f t="shared" si="79"/>
        <v>20</v>
      </c>
      <c r="E209" s="35">
        <v>20</v>
      </c>
      <c r="F209" s="35">
        <v>0</v>
      </c>
      <c r="G209" s="35"/>
      <c r="H209" s="35"/>
    </row>
    <row r="210" spans="1:8" s="36" customFormat="1" x14ac:dyDescent="0.45">
      <c r="A210" s="33" t="s">
        <v>115</v>
      </c>
      <c r="B210" s="38" t="s">
        <v>118</v>
      </c>
      <c r="C210" s="35">
        <v>0</v>
      </c>
      <c r="D210" s="30">
        <f t="shared" si="79"/>
        <v>0</v>
      </c>
      <c r="E210" s="35">
        <v>0</v>
      </c>
      <c r="F210" s="35">
        <v>0</v>
      </c>
      <c r="G210" s="35"/>
      <c r="H210" s="35"/>
    </row>
    <row r="211" spans="1:8" s="36" customFormat="1" x14ac:dyDescent="0.45">
      <c r="A211" s="33" t="s">
        <v>115</v>
      </c>
      <c r="B211" s="38" t="s">
        <v>119</v>
      </c>
      <c r="C211" s="35">
        <v>20</v>
      </c>
      <c r="D211" s="30">
        <f t="shared" si="79"/>
        <v>20</v>
      </c>
      <c r="E211" s="35">
        <v>20</v>
      </c>
      <c r="F211" s="35">
        <v>0</v>
      </c>
      <c r="G211" s="35"/>
      <c r="H211" s="35"/>
    </row>
    <row r="212" spans="1:8" s="36" customFormat="1" x14ac:dyDescent="0.45">
      <c r="A212" s="33" t="s">
        <v>115</v>
      </c>
      <c r="B212" s="39" t="s">
        <v>120</v>
      </c>
      <c r="C212" s="35">
        <v>20</v>
      </c>
      <c r="D212" s="30">
        <f t="shared" si="79"/>
        <v>20</v>
      </c>
      <c r="E212" s="35">
        <v>20</v>
      </c>
      <c r="F212" s="35">
        <v>0</v>
      </c>
      <c r="G212" s="35"/>
      <c r="H212" s="35"/>
    </row>
    <row r="213" spans="1:8" s="36" customFormat="1" x14ac:dyDescent="0.45">
      <c r="A213" s="33" t="s">
        <v>115</v>
      </c>
      <c r="B213" s="38" t="s">
        <v>121</v>
      </c>
      <c r="C213" s="35">
        <f>14*5</f>
        <v>70</v>
      </c>
      <c r="D213" s="30">
        <f t="shared" si="79"/>
        <v>70</v>
      </c>
      <c r="E213" s="35">
        <f>14*5</f>
        <v>70</v>
      </c>
      <c r="F213" s="35">
        <v>0</v>
      </c>
      <c r="G213" s="35"/>
      <c r="H213" s="35"/>
    </row>
    <row r="214" spans="1:8" x14ac:dyDescent="0.45">
      <c r="A214" s="27" t="s">
        <v>210</v>
      </c>
      <c r="B214" s="28" t="s">
        <v>123</v>
      </c>
      <c r="C214" s="29">
        <v>3.5</v>
      </c>
      <c r="D214" s="40">
        <f t="shared" si="79"/>
        <v>0</v>
      </c>
      <c r="E214" s="41">
        <v>0</v>
      </c>
      <c r="F214" s="29">
        <v>0</v>
      </c>
      <c r="G214" s="31">
        <f t="shared" ref="G214:G266" si="80">C214-E214</f>
        <v>3.5</v>
      </c>
      <c r="H214" s="29"/>
    </row>
    <row r="215" spans="1:8" s="22" customFormat="1" ht="13.7" x14ac:dyDescent="0.4">
      <c r="A215" s="23">
        <v>18</v>
      </c>
      <c r="B215" s="24" t="s">
        <v>211</v>
      </c>
      <c r="C215" s="25">
        <f>SUBTOTAL(9,C216:C228)</f>
        <v>1086.4199999999998</v>
      </c>
      <c r="D215" s="25">
        <f t="shared" ref="D215" si="81">SUBTOTAL(9,D216:D228)</f>
        <v>0</v>
      </c>
      <c r="E215" s="25">
        <f>SUBTOTAL(9,E216:E228)</f>
        <v>0</v>
      </c>
      <c r="F215" s="25">
        <f t="shared" ref="F215:G215" si="82">SUBTOTAL(9,F216:F228)</f>
        <v>0</v>
      </c>
      <c r="G215" s="25">
        <f t="shared" si="82"/>
        <v>1086.4199999999998</v>
      </c>
      <c r="H215" s="26">
        <f>E215/C215</f>
        <v>0</v>
      </c>
    </row>
    <row r="216" spans="1:8" x14ac:dyDescent="0.45">
      <c r="A216" s="27" t="s">
        <v>212</v>
      </c>
      <c r="B216" s="28" t="s">
        <v>108</v>
      </c>
      <c r="C216" s="29">
        <v>67.510000000000005</v>
      </c>
      <c r="D216" s="30">
        <f>E216+F216</f>
        <v>0</v>
      </c>
      <c r="E216" s="43"/>
      <c r="F216" s="29">
        <v>0</v>
      </c>
      <c r="G216" s="29">
        <f t="shared" ref="G216:G219" si="83">C216-E216</f>
        <v>67.510000000000005</v>
      </c>
      <c r="H216" s="29"/>
    </row>
    <row r="217" spans="1:8" x14ac:dyDescent="0.45">
      <c r="A217" s="27" t="s">
        <v>213</v>
      </c>
      <c r="B217" s="28" t="s">
        <v>110</v>
      </c>
      <c r="C217" s="29">
        <v>67.510000000000005</v>
      </c>
      <c r="D217" s="30">
        <f t="shared" ref="D217:D218" si="84">E217+F217</f>
        <v>0</v>
      </c>
      <c r="E217" s="43"/>
      <c r="F217" s="29">
        <v>0</v>
      </c>
      <c r="G217" s="29">
        <f t="shared" si="83"/>
        <v>67.510000000000005</v>
      </c>
      <c r="H217" s="29"/>
    </row>
    <row r="218" spans="1:8" x14ac:dyDescent="0.45">
      <c r="A218" s="27" t="s">
        <v>214</v>
      </c>
      <c r="B218" s="28" t="s">
        <v>112</v>
      </c>
      <c r="C218" s="29">
        <v>120.8</v>
      </c>
      <c r="D218" s="30">
        <f t="shared" si="84"/>
        <v>0</v>
      </c>
      <c r="E218" s="43"/>
      <c r="F218" s="29">
        <v>0</v>
      </c>
      <c r="G218" s="29">
        <f t="shared" si="83"/>
        <v>120.8</v>
      </c>
      <c r="H218" s="29"/>
    </row>
    <row r="219" spans="1:8" x14ac:dyDescent="0.45">
      <c r="A219" s="27" t="s">
        <v>215</v>
      </c>
      <c r="B219" s="28" t="s">
        <v>114</v>
      </c>
      <c r="C219" s="29">
        <v>818</v>
      </c>
      <c r="D219" s="29">
        <f t="shared" ref="D219:F219" si="85">SUBTOTAL(9,D220:D226)</f>
        <v>0</v>
      </c>
      <c r="E219" s="29">
        <f t="shared" si="85"/>
        <v>0</v>
      </c>
      <c r="F219" s="29">
        <f t="shared" si="85"/>
        <v>0</v>
      </c>
      <c r="G219" s="29">
        <f t="shared" si="83"/>
        <v>818</v>
      </c>
      <c r="H219" s="29"/>
    </row>
    <row r="220" spans="1:8" s="36" customFormat="1" ht="28" x14ac:dyDescent="0.45">
      <c r="A220" s="33" t="s">
        <v>115</v>
      </c>
      <c r="B220" s="44" t="s">
        <v>136</v>
      </c>
      <c r="C220" s="35"/>
      <c r="D220" s="30">
        <f t="shared" ref="D220:D227" si="86">E220+F220</f>
        <v>0</v>
      </c>
      <c r="E220" s="45"/>
      <c r="F220" s="35">
        <v>0</v>
      </c>
      <c r="G220" s="35"/>
      <c r="H220" s="35"/>
    </row>
    <row r="221" spans="1:8" s="36" customFormat="1" ht="28" x14ac:dyDescent="0.45">
      <c r="A221" s="33" t="s">
        <v>115</v>
      </c>
      <c r="B221" s="44" t="s">
        <v>129</v>
      </c>
      <c r="C221" s="35"/>
      <c r="D221" s="30">
        <f t="shared" si="86"/>
        <v>0</v>
      </c>
      <c r="E221" s="45"/>
      <c r="F221" s="35">
        <v>0</v>
      </c>
      <c r="G221" s="35"/>
      <c r="H221" s="35"/>
    </row>
    <row r="222" spans="1:8" s="36" customFormat="1" ht="28" x14ac:dyDescent="0.45">
      <c r="A222" s="33" t="s">
        <v>115</v>
      </c>
      <c r="B222" s="34" t="s">
        <v>117</v>
      </c>
      <c r="C222" s="35"/>
      <c r="D222" s="30">
        <f t="shared" si="86"/>
        <v>0</v>
      </c>
      <c r="E222" s="45"/>
      <c r="F222" s="45"/>
      <c r="G222" s="35"/>
      <c r="H222" s="35"/>
    </row>
    <row r="223" spans="1:8" s="36" customFormat="1" x14ac:dyDescent="0.45">
      <c r="A223" s="33" t="s">
        <v>115</v>
      </c>
      <c r="B223" s="38" t="s">
        <v>118</v>
      </c>
      <c r="C223" s="35"/>
      <c r="D223" s="30">
        <f t="shared" si="86"/>
        <v>0</v>
      </c>
      <c r="E223" s="45"/>
      <c r="F223" s="35">
        <v>0</v>
      </c>
      <c r="G223" s="35"/>
      <c r="H223" s="35"/>
    </row>
    <row r="224" spans="1:8" s="36" customFormat="1" x14ac:dyDescent="0.45">
      <c r="A224" s="33" t="s">
        <v>115</v>
      </c>
      <c r="B224" s="38" t="s">
        <v>119</v>
      </c>
      <c r="C224" s="35"/>
      <c r="D224" s="30">
        <f t="shared" si="86"/>
        <v>0</v>
      </c>
      <c r="E224" s="45"/>
      <c r="F224" s="35">
        <v>0</v>
      </c>
      <c r="G224" s="35"/>
      <c r="H224" s="35"/>
    </row>
    <row r="225" spans="1:8" s="36" customFormat="1" x14ac:dyDescent="0.45">
      <c r="A225" s="33" t="s">
        <v>115</v>
      </c>
      <c r="B225" s="39" t="s">
        <v>120</v>
      </c>
      <c r="C225" s="35"/>
      <c r="D225" s="30">
        <f t="shared" si="86"/>
        <v>0</v>
      </c>
      <c r="E225" s="45"/>
      <c r="F225" s="35">
        <v>0</v>
      </c>
      <c r="G225" s="35"/>
      <c r="H225" s="35"/>
    </row>
    <row r="226" spans="1:8" s="36" customFormat="1" x14ac:dyDescent="0.45">
      <c r="A226" s="33" t="s">
        <v>115</v>
      </c>
      <c r="B226" s="38" t="s">
        <v>121</v>
      </c>
      <c r="C226" s="35"/>
      <c r="D226" s="30">
        <f t="shared" si="86"/>
        <v>0</v>
      </c>
      <c r="E226" s="45"/>
      <c r="F226" s="45">
        <f>E226/14*6</f>
        <v>0</v>
      </c>
      <c r="G226" s="35"/>
      <c r="H226" s="35"/>
    </row>
    <row r="227" spans="1:8" x14ac:dyDescent="0.45">
      <c r="A227" s="27" t="s">
        <v>216</v>
      </c>
      <c r="B227" s="28" t="s">
        <v>123</v>
      </c>
      <c r="C227" s="29">
        <v>12.6</v>
      </c>
      <c r="D227" s="40">
        <f t="shared" si="86"/>
        <v>0</v>
      </c>
      <c r="E227" s="46"/>
      <c r="F227" s="29">
        <v>0</v>
      </c>
      <c r="G227" s="31">
        <f t="shared" si="80"/>
        <v>12.6</v>
      </c>
      <c r="H227" s="29"/>
    </row>
    <row r="228" spans="1:8" s="22" customFormat="1" ht="13.7" x14ac:dyDescent="0.4">
      <c r="A228" s="23">
        <v>19</v>
      </c>
      <c r="B228" s="24" t="s">
        <v>217</v>
      </c>
      <c r="C228" s="25">
        <f>SUBTOTAL(9,C229:C241)</f>
        <v>465.28</v>
      </c>
      <c r="D228" s="25">
        <f t="shared" ref="D228" si="87">SUBTOTAL(9,D229:D241)</f>
        <v>349.4</v>
      </c>
      <c r="E228" s="25">
        <f>SUBTOTAL(9,E229:E241)</f>
        <v>291.39999999999998</v>
      </c>
      <c r="F228" s="25">
        <f t="shared" ref="F228:G228" si="88">SUBTOTAL(9,F229:F241)</f>
        <v>58</v>
      </c>
      <c r="G228" s="25">
        <f t="shared" si="88"/>
        <v>173.88</v>
      </c>
      <c r="H228" s="26">
        <f>E228/C228</f>
        <v>0.62628954607977994</v>
      </c>
    </row>
    <row r="229" spans="1:8" x14ac:dyDescent="0.45">
      <c r="A229" s="27" t="s">
        <v>218</v>
      </c>
      <c r="B229" s="28" t="s">
        <v>108</v>
      </c>
      <c r="C229" s="29">
        <v>29.94</v>
      </c>
      <c r="D229" s="30">
        <f>E229+F229</f>
        <v>25.5</v>
      </c>
      <c r="E229" s="31">
        <v>25.5</v>
      </c>
      <c r="F229" s="29">
        <v>0</v>
      </c>
      <c r="G229" s="29">
        <f t="shared" ref="G229:G232" si="89">C229-E229</f>
        <v>4.4400000000000013</v>
      </c>
      <c r="H229" s="29"/>
    </row>
    <row r="230" spans="1:8" x14ac:dyDescent="0.45">
      <c r="A230" s="27" t="s">
        <v>219</v>
      </c>
      <c r="B230" s="28" t="s">
        <v>110</v>
      </c>
      <c r="C230" s="29">
        <v>29.94</v>
      </c>
      <c r="D230" s="30">
        <f t="shared" ref="D230:D231" si="90">E230+F230</f>
        <v>26.3</v>
      </c>
      <c r="E230" s="31">
        <v>26.3</v>
      </c>
      <c r="F230" s="29">
        <v>0</v>
      </c>
      <c r="G230" s="29">
        <f t="shared" si="89"/>
        <v>3.6400000000000006</v>
      </c>
      <c r="H230" s="29"/>
    </row>
    <row r="231" spans="1:8" x14ac:dyDescent="0.45">
      <c r="A231" s="27" t="s">
        <v>220</v>
      </c>
      <c r="B231" s="28" t="s">
        <v>112</v>
      </c>
      <c r="C231" s="29">
        <v>50.4</v>
      </c>
      <c r="D231" s="30">
        <f t="shared" si="90"/>
        <v>27.6</v>
      </c>
      <c r="E231" s="31">
        <v>27.6</v>
      </c>
      <c r="F231" s="29">
        <v>0</v>
      </c>
      <c r="G231" s="29">
        <f t="shared" si="89"/>
        <v>22.799999999999997</v>
      </c>
      <c r="H231" s="29"/>
    </row>
    <row r="232" spans="1:8" x14ac:dyDescent="0.45">
      <c r="A232" s="27" t="s">
        <v>221</v>
      </c>
      <c r="B232" s="28" t="s">
        <v>114</v>
      </c>
      <c r="C232" s="29">
        <v>344</v>
      </c>
      <c r="D232" s="29">
        <f t="shared" ref="D232:F232" si="91">SUBTOTAL(9,D233:D239)</f>
        <v>270</v>
      </c>
      <c r="E232" s="29">
        <f t="shared" si="91"/>
        <v>212</v>
      </c>
      <c r="F232" s="29">
        <f t="shared" si="91"/>
        <v>58</v>
      </c>
      <c r="G232" s="29">
        <f t="shared" si="89"/>
        <v>132</v>
      </c>
      <c r="H232" s="29"/>
    </row>
    <row r="233" spans="1:8" s="36" customFormat="1" ht="28" x14ac:dyDescent="0.45">
      <c r="A233" s="33" t="s">
        <v>115</v>
      </c>
      <c r="B233" s="34" t="s">
        <v>136</v>
      </c>
      <c r="C233" s="35"/>
      <c r="D233" s="30">
        <f t="shared" ref="D233:D240" si="92">E233+F233</f>
        <v>50</v>
      </c>
      <c r="E233" s="35">
        <v>50</v>
      </c>
      <c r="F233" s="35">
        <v>0</v>
      </c>
      <c r="G233" s="35"/>
      <c r="H233" s="35"/>
    </row>
    <row r="234" spans="1:8" s="36" customFormat="1" ht="28" x14ac:dyDescent="0.45">
      <c r="A234" s="33" t="s">
        <v>115</v>
      </c>
      <c r="B234" s="34" t="s">
        <v>129</v>
      </c>
      <c r="C234" s="35"/>
      <c r="D234" s="30">
        <f t="shared" si="92"/>
        <v>0</v>
      </c>
      <c r="E234" s="35">
        <v>0</v>
      </c>
      <c r="F234" s="35">
        <v>0</v>
      </c>
      <c r="G234" s="35"/>
      <c r="H234" s="35"/>
    </row>
    <row r="235" spans="1:8" s="36" customFormat="1" ht="28" x14ac:dyDescent="0.45">
      <c r="A235" s="33" t="s">
        <v>115</v>
      </c>
      <c r="B235" s="34" t="s">
        <v>117</v>
      </c>
      <c r="C235" s="35"/>
      <c r="D235" s="30">
        <f t="shared" si="92"/>
        <v>80</v>
      </c>
      <c r="E235" s="35">
        <v>40</v>
      </c>
      <c r="F235" s="35">
        <v>40</v>
      </c>
      <c r="G235" s="35"/>
      <c r="H235" s="35"/>
    </row>
    <row r="236" spans="1:8" s="36" customFormat="1" x14ac:dyDescent="0.45">
      <c r="A236" s="33" t="s">
        <v>115</v>
      </c>
      <c r="B236" s="38" t="s">
        <v>118</v>
      </c>
      <c r="C236" s="35"/>
      <c r="D236" s="30">
        <f t="shared" si="92"/>
        <v>0</v>
      </c>
      <c r="E236" s="35"/>
      <c r="F236" s="35">
        <v>0</v>
      </c>
      <c r="G236" s="35"/>
      <c r="H236" s="35"/>
    </row>
    <row r="237" spans="1:8" s="36" customFormat="1" x14ac:dyDescent="0.45">
      <c r="A237" s="33" t="s">
        <v>115</v>
      </c>
      <c r="B237" s="38" t="s">
        <v>119</v>
      </c>
      <c r="C237" s="35"/>
      <c r="D237" s="30">
        <f t="shared" si="92"/>
        <v>40</v>
      </c>
      <c r="E237" s="35">
        <v>40</v>
      </c>
      <c r="F237" s="35">
        <v>0</v>
      </c>
      <c r="G237" s="35"/>
      <c r="H237" s="35"/>
    </row>
    <row r="238" spans="1:8" s="36" customFormat="1" x14ac:dyDescent="0.45">
      <c r="A238" s="33" t="s">
        <v>115</v>
      </c>
      <c r="B238" s="39" t="s">
        <v>120</v>
      </c>
      <c r="C238" s="35"/>
      <c r="D238" s="30">
        <f t="shared" si="92"/>
        <v>40</v>
      </c>
      <c r="E238" s="35">
        <v>40</v>
      </c>
      <c r="F238" s="35">
        <v>0</v>
      </c>
      <c r="G238" s="35"/>
      <c r="H238" s="35"/>
    </row>
    <row r="239" spans="1:8" s="36" customFormat="1" x14ac:dyDescent="0.45">
      <c r="A239" s="33" t="s">
        <v>115</v>
      </c>
      <c r="B239" s="38" t="s">
        <v>121</v>
      </c>
      <c r="C239" s="35"/>
      <c r="D239" s="30">
        <f t="shared" si="92"/>
        <v>60</v>
      </c>
      <c r="E239" s="35">
        <v>42</v>
      </c>
      <c r="F239" s="35">
        <f>E239/14*6</f>
        <v>18</v>
      </c>
      <c r="G239" s="35"/>
      <c r="H239" s="35"/>
    </row>
    <row r="240" spans="1:8" x14ac:dyDescent="0.45">
      <c r="A240" s="27" t="s">
        <v>222</v>
      </c>
      <c r="B240" s="28" t="s">
        <v>123</v>
      </c>
      <c r="C240" s="29">
        <v>11</v>
      </c>
      <c r="D240" s="40">
        <f t="shared" si="92"/>
        <v>0</v>
      </c>
      <c r="E240" s="41">
        <v>0</v>
      </c>
      <c r="F240" s="29">
        <v>0</v>
      </c>
      <c r="G240" s="31">
        <f t="shared" si="80"/>
        <v>11</v>
      </c>
      <c r="H240" s="29"/>
    </row>
    <row r="241" spans="1:8" s="22" customFormat="1" ht="13.7" x14ac:dyDescent="0.4">
      <c r="A241" s="23">
        <v>20</v>
      </c>
      <c r="B241" s="24" t="s">
        <v>223</v>
      </c>
      <c r="C241" s="25">
        <f>SUBTOTAL(9,C242:C254)</f>
        <v>303.12</v>
      </c>
      <c r="D241" s="25">
        <f t="shared" ref="D241" si="93">SUBTOTAL(9,D242:D254)</f>
        <v>0</v>
      </c>
      <c r="E241" s="25">
        <f>SUBTOTAL(9,E242:E254)</f>
        <v>0</v>
      </c>
      <c r="F241" s="25">
        <f t="shared" ref="F241:G241" si="94">SUBTOTAL(9,F242:F254)</f>
        <v>0</v>
      </c>
      <c r="G241" s="25">
        <f t="shared" si="94"/>
        <v>303.12</v>
      </c>
      <c r="H241" s="26">
        <f>E241/C241</f>
        <v>0</v>
      </c>
    </row>
    <row r="242" spans="1:8" x14ac:dyDescent="0.45">
      <c r="A242" s="27" t="s">
        <v>224</v>
      </c>
      <c r="B242" s="28" t="s">
        <v>108</v>
      </c>
      <c r="C242" s="29">
        <v>20.66</v>
      </c>
      <c r="D242" s="30">
        <f>E242+F242</f>
        <v>0</v>
      </c>
      <c r="E242" s="43"/>
      <c r="F242" s="29">
        <v>0</v>
      </c>
      <c r="G242" s="29">
        <f t="shared" ref="G242:G245" si="95">C242-E242</f>
        <v>20.66</v>
      </c>
      <c r="H242" s="29"/>
    </row>
    <row r="243" spans="1:8" x14ac:dyDescent="0.45">
      <c r="A243" s="27" t="s">
        <v>225</v>
      </c>
      <c r="B243" s="28" t="s">
        <v>110</v>
      </c>
      <c r="C243" s="29">
        <v>20.66</v>
      </c>
      <c r="D243" s="30">
        <f t="shared" ref="D243:D244" si="96">E243+F243</f>
        <v>0</v>
      </c>
      <c r="E243" s="43"/>
      <c r="F243" s="29">
        <v>0</v>
      </c>
      <c r="G243" s="29">
        <f t="shared" si="95"/>
        <v>20.66</v>
      </c>
      <c r="H243" s="29"/>
    </row>
    <row r="244" spans="1:8" x14ac:dyDescent="0.45">
      <c r="A244" s="27" t="s">
        <v>226</v>
      </c>
      <c r="B244" s="28" t="s">
        <v>112</v>
      </c>
      <c r="C244" s="29">
        <v>32.799999999999997</v>
      </c>
      <c r="D244" s="30">
        <f t="shared" si="96"/>
        <v>0</v>
      </c>
      <c r="E244" s="43"/>
      <c r="F244" s="29">
        <v>0</v>
      </c>
      <c r="G244" s="29">
        <f t="shared" si="95"/>
        <v>32.799999999999997</v>
      </c>
      <c r="H244" s="29"/>
    </row>
    <row r="245" spans="1:8" x14ac:dyDescent="0.45">
      <c r="A245" s="27" t="s">
        <v>227</v>
      </c>
      <c r="B245" s="28" t="s">
        <v>114</v>
      </c>
      <c r="C245" s="29">
        <v>218</v>
      </c>
      <c r="D245" s="29">
        <f t="shared" ref="D245:F245" si="97">SUBTOTAL(9,D246:D252)</f>
        <v>0</v>
      </c>
      <c r="E245" s="29">
        <f t="shared" si="97"/>
        <v>0</v>
      </c>
      <c r="F245" s="29">
        <f t="shared" si="97"/>
        <v>0</v>
      </c>
      <c r="G245" s="29">
        <f t="shared" si="95"/>
        <v>218</v>
      </c>
      <c r="H245" s="29"/>
    </row>
    <row r="246" spans="1:8" s="36" customFormat="1" ht="28" x14ac:dyDescent="0.45">
      <c r="A246" s="33" t="s">
        <v>115</v>
      </c>
      <c r="B246" s="44" t="s">
        <v>136</v>
      </c>
      <c r="C246" s="35"/>
      <c r="D246" s="30">
        <f t="shared" ref="D246:D253" si="98">E246+F246</f>
        <v>0</v>
      </c>
      <c r="E246" s="45"/>
      <c r="F246" s="35">
        <v>0</v>
      </c>
      <c r="G246" s="35"/>
      <c r="H246" s="35"/>
    </row>
    <row r="247" spans="1:8" s="36" customFormat="1" ht="28" x14ac:dyDescent="0.45">
      <c r="A247" s="33" t="s">
        <v>115</v>
      </c>
      <c r="B247" s="44" t="s">
        <v>129</v>
      </c>
      <c r="C247" s="35"/>
      <c r="D247" s="30">
        <f t="shared" si="98"/>
        <v>0</v>
      </c>
      <c r="E247" s="45"/>
      <c r="F247" s="35">
        <v>0</v>
      </c>
      <c r="G247" s="35"/>
      <c r="H247" s="35"/>
    </row>
    <row r="248" spans="1:8" s="36" customFormat="1" ht="28" x14ac:dyDescent="0.45">
      <c r="A248" s="33" t="s">
        <v>115</v>
      </c>
      <c r="B248" s="34" t="s">
        <v>117</v>
      </c>
      <c r="C248" s="35"/>
      <c r="D248" s="30">
        <f t="shared" si="98"/>
        <v>0</v>
      </c>
      <c r="E248" s="45"/>
      <c r="F248" s="45"/>
      <c r="G248" s="35"/>
      <c r="H248" s="35"/>
    </row>
    <row r="249" spans="1:8" s="36" customFormat="1" x14ac:dyDescent="0.45">
      <c r="A249" s="33" t="s">
        <v>115</v>
      </c>
      <c r="B249" s="38" t="s">
        <v>118</v>
      </c>
      <c r="C249" s="35"/>
      <c r="D249" s="30">
        <f t="shared" si="98"/>
        <v>0</v>
      </c>
      <c r="E249" s="45"/>
      <c r="F249" s="35">
        <v>0</v>
      </c>
      <c r="G249" s="35"/>
      <c r="H249" s="35"/>
    </row>
    <row r="250" spans="1:8" s="36" customFormat="1" x14ac:dyDescent="0.45">
      <c r="A250" s="33" t="s">
        <v>115</v>
      </c>
      <c r="B250" s="38" t="s">
        <v>119</v>
      </c>
      <c r="C250" s="35"/>
      <c r="D250" s="30">
        <f t="shared" si="98"/>
        <v>0</v>
      </c>
      <c r="E250" s="45"/>
      <c r="F250" s="35">
        <v>0</v>
      </c>
      <c r="G250" s="35"/>
      <c r="H250" s="35"/>
    </row>
    <row r="251" spans="1:8" s="36" customFormat="1" x14ac:dyDescent="0.45">
      <c r="A251" s="33" t="s">
        <v>115</v>
      </c>
      <c r="B251" s="39" t="s">
        <v>120</v>
      </c>
      <c r="C251" s="35"/>
      <c r="D251" s="30">
        <f t="shared" si="98"/>
        <v>0</v>
      </c>
      <c r="E251" s="45"/>
      <c r="F251" s="35">
        <v>0</v>
      </c>
      <c r="G251" s="35"/>
      <c r="H251" s="35"/>
    </row>
    <row r="252" spans="1:8" s="36" customFormat="1" x14ac:dyDescent="0.45">
      <c r="A252" s="33" t="s">
        <v>115</v>
      </c>
      <c r="B252" s="38" t="s">
        <v>121</v>
      </c>
      <c r="C252" s="35"/>
      <c r="D252" s="30">
        <f t="shared" si="98"/>
        <v>0</v>
      </c>
      <c r="E252" s="45"/>
      <c r="F252" s="45">
        <f>E252/14*6</f>
        <v>0</v>
      </c>
      <c r="G252" s="35"/>
      <c r="H252" s="35"/>
    </row>
    <row r="253" spans="1:8" x14ac:dyDescent="0.45">
      <c r="A253" s="27" t="s">
        <v>228</v>
      </c>
      <c r="B253" s="28" t="s">
        <v>123</v>
      </c>
      <c r="C253" s="29">
        <v>11</v>
      </c>
      <c r="D253" s="40">
        <f t="shared" si="98"/>
        <v>0</v>
      </c>
      <c r="E253" s="46"/>
      <c r="F253" s="29">
        <v>0</v>
      </c>
      <c r="G253" s="31">
        <f t="shared" si="80"/>
        <v>11</v>
      </c>
      <c r="H253" s="29"/>
    </row>
    <row r="254" spans="1:8" s="22" customFormat="1" ht="13.7" x14ac:dyDescent="0.4">
      <c r="A254" s="23">
        <v>21</v>
      </c>
      <c r="B254" s="24" t="s">
        <v>229</v>
      </c>
      <c r="C254" s="25">
        <f>SUBTOTAL(9,C255:C267)</f>
        <v>233.12</v>
      </c>
      <c r="D254" s="25">
        <f t="shared" ref="D254" si="99">SUBTOTAL(9,D255:D267)</f>
        <v>0</v>
      </c>
      <c r="E254" s="25">
        <f>SUBTOTAL(9,E255:E267)</f>
        <v>0</v>
      </c>
      <c r="F254" s="25">
        <f t="shared" ref="F254:G254" si="100">SUBTOTAL(9,F255:F267)</f>
        <v>0</v>
      </c>
      <c r="G254" s="25">
        <f t="shared" si="100"/>
        <v>233.12</v>
      </c>
      <c r="H254" s="26">
        <f>E254/C254</f>
        <v>0</v>
      </c>
    </row>
    <row r="255" spans="1:8" x14ac:dyDescent="0.45">
      <c r="A255" s="27" t="s">
        <v>230</v>
      </c>
      <c r="B255" s="28" t="s">
        <v>108</v>
      </c>
      <c r="C255" s="29">
        <v>20.66</v>
      </c>
      <c r="D255" s="30">
        <f>E255+F255</f>
        <v>0</v>
      </c>
      <c r="E255" s="43"/>
      <c r="F255" s="29">
        <v>0</v>
      </c>
      <c r="G255" s="29">
        <f t="shared" ref="G255:G257" si="101">C255-E255</f>
        <v>20.66</v>
      </c>
      <c r="H255" s="29"/>
    </row>
    <row r="256" spans="1:8" x14ac:dyDescent="0.45">
      <c r="A256" s="27" t="s">
        <v>231</v>
      </c>
      <c r="B256" s="28" t="s">
        <v>110</v>
      </c>
      <c r="C256" s="29">
        <v>20.66</v>
      </c>
      <c r="D256" s="30">
        <f t="shared" ref="D256:D257" si="102">E256+F256</f>
        <v>0</v>
      </c>
      <c r="E256" s="43"/>
      <c r="F256" s="29">
        <v>0</v>
      </c>
      <c r="G256" s="29">
        <f t="shared" si="101"/>
        <v>20.66</v>
      </c>
      <c r="H256" s="29"/>
    </row>
    <row r="257" spans="1:8" x14ac:dyDescent="0.45">
      <c r="A257" s="27" t="s">
        <v>232</v>
      </c>
      <c r="B257" s="28" t="s">
        <v>112</v>
      </c>
      <c r="C257" s="29">
        <v>32.799999999999997</v>
      </c>
      <c r="D257" s="30">
        <f t="shared" si="102"/>
        <v>0</v>
      </c>
      <c r="E257" s="43"/>
      <c r="F257" s="29">
        <v>0</v>
      </c>
      <c r="G257" s="29">
        <f t="shared" si="101"/>
        <v>32.799999999999997</v>
      </c>
      <c r="H257" s="29"/>
    </row>
    <row r="258" spans="1:8" x14ac:dyDescent="0.45">
      <c r="A258" s="27" t="s">
        <v>233</v>
      </c>
      <c r="B258" s="28" t="s">
        <v>114</v>
      </c>
      <c r="C258" s="29">
        <v>148</v>
      </c>
      <c r="D258" s="29">
        <f t="shared" ref="D258:F258" si="103">SUBTOTAL(9,D259:D265)</f>
        <v>0</v>
      </c>
      <c r="E258" s="29">
        <f t="shared" si="103"/>
        <v>0</v>
      </c>
      <c r="F258" s="29">
        <f t="shared" si="103"/>
        <v>0</v>
      </c>
      <c r="G258" s="29">
        <f>C258-E258</f>
        <v>148</v>
      </c>
      <c r="H258" s="29"/>
    </row>
    <row r="259" spans="1:8" s="36" customFormat="1" ht="28" x14ac:dyDescent="0.45">
      <c r="A259" s="33" t="s">
        <v>115</v>
      </c>
      <c r="B259" s="44" t="s">
        <v>136</v>
      </c>
      <c r="C259" s="35"/>
      <c r="D259" s="30">
        <f t="shared" ref="D259:D266" si="104">E259+F259</f>
        <v>0</v>
      </c>
      <c r="E259" s="45"/>
      <c r="F259" s="35">
        <v>0</v>
      </c>
      <c r="G259" s="35"/>
      <c r="H259" s="35"/>
    </row>
    <row r="260" spans="1:8" s="36" customFormat="1" ht="28" x14ac:dyDescent="0.45">
      <c r="A260" s="33" t="s">
        <v>115</v>
      </c>
      <c r="B260" s="44" t="s">
        <v>129</v>
      </c>
      <c r="C260" s="35"/>
      <c r="D260" s="30">
        <f t="shared" si="104"/>
        <v>0</v>
      </c>
      <c r="E260" s="45"/>
      <c r="F260" s="35">
        <v>0</v>
      </c>
      <c r="G260" s="35"/>
      <c r="H260" s="35"/>
    </row>
    <row r="261" spans="1:8" s="36" customFormat="1" ht="28" x14ac:dyDescent="0.45">
      <c r="A261" s="33" t="s">
        <v>115</v>
      </c>
      <c r="B261" s="34" t="s">
        <v>117</v>
      </c>
      <c r="C261" s="35"/>
      <c r="D261" s="30">
        <f t="shared" si="104"/>
        <v>0</v>
      </c>
      <c r="E261" s="45"/>
      <c r="F261" s="45"/>
      <c r="G261" s="35"/>
      <c r="H261" s="35"/>
    </row>
    <row r="262" spans="1:8" s="36" customFormat="1" x14ac:dyDescent="0.45">
      <c r="A262" s="33" t="s">
        <v>115</v>
      </c>
      <c r="B262" s="38" t="s">
        <v>118</v>
      </c>
      <c r="C262" s="35"/>
      <c r="D262" s="30">
        <f t="shared" si="104"/>
        <v>0</v>
      </c>
      <c r="E262" s="45"/>
      <c r="F262" s="35">
        <v>0</v>
      </c>
      <c r="G262" s="35"/>
      <c r="H262" s="35"/>
    </row>
    <row r="263" spans="1:8" s="36" customFormat="1" x14ac:dyDescent="0.45">
      <c r="A263" s="33" t="s">
        <v>115</v>
      </c>
      <c r="B263" s="38" t="s">
        <v>119</v>
      </c>
      <c r="C263" s="35"/>
      <c r="D263" s="30">
        <f t="shared" si="104"/>
        <v>0</v>
      </c>
      <c r="E263" s="45"/>
      <c r="F263" s="35">
        <v>0</v>
      </c>
      <c r="G263" s="35"/>
      <c r="H263" s="35"/>
    </row>
    <row r="264" spans="1:8" s="36" customFormat="1" x14ac:dyDescent="0.45">
      <c r="A264" s="33" t="s">
        <v>115</v>
      </c>
      <c r="B264" s="39" t="s">
        <v>120</v>
      </c>
      <c r="C264" s="35"/>
      <c r="D264" s="30">
        <f t="shared" si="104"/>
        <v>0</v>
      </c>
      <c r="E264" s="45"/>
      <c r="F264" s="35">
        <v>0</v>
      </c>
      <c r="G264" s="35"/>
      <c r="H264" s="35"/>
    </row>
    <row r="265" spans="1:8" s="36" customFormat="1" x14ac:dyDescent="0.45">
      <c r="A265" s="33" t="s">
        <v>115</v>
      </c>
      <c r="B265" s="38" t="s">
        <v>121</v>
      </c>
      <c r="C265" s="35"/>
      <c r="D265" s="30">
        <f t="shared" si="104"/>
        <v>0</v>
      </c>
      <c r="E265" s="45"/>
      <c r="F265" s="45">
        <f>E265/14*6</f>
        <v>0</v>
      </c>
      <c r="G265" s="35"/>
      <c r="H265" s="35"/>
    </row>
    <row r="266" spans="1:8" x14ac:dyDescent="0.45">
      <c r="A266" s="27" t="s">
        <v>234</v>
      </c>
      <c r="B266" s="28" t="s">
        <v>123</v>
      </c>
      <c r="C266" s="29">
        <v>11</v>
      </c>
      <c r="D266" s="40">
        <f t="shared" si="104"/>
        <v>0</v>
      </c>
      <c r="E266" s="46"/>
      <c r="F266" s="29">
        <v>0</v>
      </c>
      <c r="G266" s="31">
        <f t="shared" si="80"/>
        <v>11</v>
      </c>
      <c r="H266" s="29"/>
    </row>
    <row r="267" spans="1:8" s="22" customFormat="1" ht="13.7" x14ac:dyDescent="0.4">
      <c r="A267" s="23">
        <v>22</v>
      </c>
      <c r="B267" s="24" t="s">
        <v>235</v>
      </c>
      <c r="C267" s="25">
        <f>SUBTOTAL(9,C268:C280)</f>
        <v>327.84000000000003</v>
      </c>
      <c r="D267" s="25">
        <f t="shared" ref="D267" si="105">SUBTOTAL(9,D268:D280)</f>
        <v>99.9</v>
      </c>
      <c r="E267" s="25">
        <f>SUBTOTAL(9,E268:E280)</f>
        <v>93.9</v>
      </c>
      <c r="F267" s="25">
        <f t="shared" ref="F267:G267" si="106">SUBTOTAL(9,F268:F280)</f>
        <v>6</v>
      </c>
      <c r="G267" s="25">
        <f t="shared" si="106"/>
        <v>233.94</v>
      </c>
      <c r="H267" s="26">
        <f>E267/C267</f>
        <v>0.28642020497803805</v>
      </c>
    </row>
    <row r="268" spans="1:8" x14ac:dyDescent="0.45">
      <c r="A268" s="27" t="s">
        <v>236</v>
      </c>
      <c r="B268" s="28" t="s">
        <v>108</v>
      </c>
      <c r="C268" s="29">
        <v>22.46</v>
      </c>
      <c r="D268" s="30">
        <f>E268+F268</f>
        <v>15.4</v>
      </c>
      <c r="E268" s="31">
        <v>15.4</v>
      </c>
      <c r="F268" s="29">
        <v>0</v>
      </c>
      <c r="G268" s="29">
        <f t="shared" ref="G268:G270" si="107">C268-E268</f>
        <v>7.0600000000000005</v>
      </c>
      <c r="H268" s="29"/>
    </row>
    <row r="269" spans="1:8" x14ac:dyDescent="0.45">
      <c r="A269" s="27" t="s">
        <v>237</v>
      </c>
      <c r="B269" s="28" t="s">
        <v>110</v>
      </c>
      <c r="C269" s="29">
        <v>35.96</v>
      </c>
      <c r="D269" s="30">
        <f t="shared" ref="D269:D270" si="108">E269+F269</f>
        <v>29.1</v>
      </c>
      <c r="E269" s="31">
        <v>29.1</v>
      </c>
      <c r="F269" s="29">
        <v>0</v>
      </c>
      <c r="G269" s="29">
        <f t="shared" si="107"/>
        <v>6.8599999999999994</v>
      </c>
      <c r="H269" s="29"/>
    </row>
    <row r="270" spans="1:8" x14ac:dyDescent="0.45">
      <c r="A270" s="27" t="s">
        <v>238</v>
      </c>
      <c r="B270" s="28" t="s">
        <v>112</v>
      </c>
      <c r="C270" s="29">
        <v>59.2</v>
      </c>
      <c r="D270" s="30">
        <f t="shared" si="108"/>
        <v>35.4</v>
      </c>
      <c r="E270" s="31">
        <v>35.4</v>
      </c>
      <c r="F270" s="29">
        <v>0</v>
      </c>
      <c r="G270" s="29">
        <f t="shared" si="107"/>
        <v>23.800000000000004</v>
      </c>
      <c r="H270" s="29"/>
    </row>
    <row r="271" spans="1:8" x14ac:dyDescent="0.45">
      <c r="A271" s="27" t="s">
        <v>239</v>
      </c>
      <c r="B271" s="28" t="s">
        <v>114</v>
      </c>
      <c r="C271" s="29">
        <f>SUBTOTAL(9,C272:C278)</f>
        <v>206</v>
      </c>
      <c r="D271" s="29">
        <f t="shared" ref="D271:F271" si="109">SUBTOTAL(9,D272:D278)</f>
        <v>20</v>
      </c>
      <c r="E271" s="29">
        <f t="shared" si="109"/>
        <v>14</v>
      </c>
      <c r="F271" s="29">
        <f t="shared" si="109"/>
        <v>6</v>
      </c>
      <c r="G271" s="29">
        <f>C271-E271</f>
        <v>192</v>
      </c>
      <c r="H271" s="29"/>
    </row>
    <row r="272" spans="1:8" s="36" customFormat="1" ht="28" x14ac:dyDescent="0.45">
      <c r="A272" s="33" t="s">
        <v>115</v>
      </c>
      <c r="B272" s="34" t="s">
        <v>136</v>
      </c>
      <c r="C272" s="35">
        <v>50</v>
      </c>
      <c r="D272" s="30">
        <f t="shared" ref="D272:D279" si="110">E272+F272</f>
        <v>0</v>
      </c>
      <c r="E272" s="35"/>
      <c r="F272" s="35">
        <v>0</v>
      </c>
      <c r="G272" s="35"/>
      <c r="H272" s="35"/>
    </row>
    <row r="273" spans="1:8" s="36" customFormat="1" ht="28" x14ac:dyDescent="0.45">
      <c r="A273" s="33" t="s">
        <v>115</v>
      </c>
      <c r="B273" s="34" t="s">
        <v>129</v>
      </c>
      <c r="C273" s="35">
        <v>0</v>
      </c>
      <c r="D273" s="30">
        <f t="shared" si="110"/>
        <v>0</v>
      </c>
      <c r="E273" s="35"/>
      <c r="F273" s="35">
        <v>0</v>
      </c>
      <c r="G273" s="35"/>
      <c r="H273" s="35"/>
    </row>
    <row r="274" spans="1:8" s="36" customFormat="1" ht="28" x14ac:dyDescent="0.45">
      <c r="A274" s="33" t="s">
        <v>115</v>
      </c>
      <c r="B274" s="34" t="s">
        <v>117</v>
      </c>
      <c r="C274" s="35">
        <v>40</v>
      </c>
      <c r="D274" s="30">
        <f t="shared" si="110"/>
        <v>0</v>
      </c>
      <c r="E274" s="35"/>
      <c r="F274" s="35">
        <v>0</v>
      </c>
      <c r="G274" s="35"/>
      <c r="H274" s="35"/>
    </row>
    <row r="275" spans="1:8" s="36" customFormat="1" x14ac:dyDescent="0.45">
      <c r="A275" s="33" t="s">
        <v>115</v>
      </c>
      <c r="B275" s="38" t="s">
        <v>118</v>
      </c>
      <c r="C275" s="35">
        <v>20</v>
      </c>
      <c r="D275" s="30">
        <f t="shared" si="110"/>
        <v>0</v>
      </c>
      <c r="E275" s="35"/>
      <c r="F275" s="35">
        <v>0</v>
      </c>
      <c r="G275" s="35"/>
      <c r="H275" s="35"/>
    </row>
    <row r="276" spans="1:8" s="36" customFormat="1" x14ac:dyDescent="0.45">
      <c r="A276" s="33" t="s">
        <v>115</v>
      </c>
      <c r="B276" s="38" t="s">
        <v>119</v>
      </c>
      <c r="C276" s="35">
        <v>20</v>
      </c>
      <c r="D276" s="30">
        <f t="shared" si="110"/>
        <v>0</v>
      </c>
      <c r="E276" s="35"/>
      <c r="F276" s="35">
        <v>0</v>
      </c>
      <c r="G276" s="35"/>
      <c r="H276" s="35"/>
    </row>
    <row r="277" spans="1:8" s="36" customFormat="1" x14ac:dyDescent="0.45">
      <c r="A277" s="33" t="s">
        <v>115</v>
      </c>
      <c r="B277" s="39" t="s">
        <v>120</v>
      </c>
      <c r="C277" s="35">
        <v>20</v>
      </c>
      <c r="D277" s="30">
        <f t="shared" si="110"/>
        <v>0</v>
      </c>
      <c r="E277" s="35"/>
      <c r="F277" s="35">
        <v>0</v>
      </c>
      <c r="G277" s="35"/>
      <c r="H277" s="35"/>
    </row>
    <row r="278" spans="1:8" s="36" customFormat="1" x14ac:dyDescent="0.45">
      <c r="A278" s="33" t="s">
        <v>115</v>
      </c>
      <c r="B278" s="38" t="s">
        <v>121</v>
      </c>
      <c r="C278" s="35">
        <v>56</v>
      </c>
      <c r="D278" s="30">
        <f t="shared" si="110"/>
        <v>20</v>
      </c>
      <c r="E278" s="35">
        <v>14</v>
      </c>
      <c r="F278" s="35">
        <v>6</v>
      </c>
      <c r="G278" s="35"/>
      <c r="H278" s="35"/>
    </row>
    <row r="279" spans="1:8" x14ac:dyDescent="0.45">
      <c r="A279" s="27" t="s">
        <v>240</v>
      </c>
      <c r="B279" s="28" t="s">
        <v>123</v>
      </c>
      <c r="C279" s="29">
        <v>4.22</v>
      </c>
      <c r="D279" s="40">
        <f t="shared" si="110"/>
        <v>0</v>
      </c>
      <c r="E279" s="41"/>
      <c r="F279" s="29">
        <v>0</v>
      </c>
      <c r="G279" s="31">
        <f t="shared" ref="G279:G331" si="111">C279-E279</f>
        <v>4.22</v>
      </c>
      <c r="H279" s="29"/>
    </row>
    <row r="280" spans="1:8" s="22" customFormat="1" ht="13.7" x14ac:dyDescent="0.4">
      <c r="A280" s="23">
        <v>23</v>
      </c>
      <c r="B280" s="24" t="s">
        <v>241</v>
      </c>
      <c r="C280" s="25">
        <f>SUBTOTAL(9,C281:C293)</f>
        <v>265.70000000000005</v>
      </c>
      <c r="D280" s="25">
        <f t="shared" ref="D280" si="112">SUBTOTAL(9,D281:D293)</f>
        <v>261.2</v>
      </c>
      <c r="E280" s="25">
        <f>SUBTOTAL(9,E281:E293)</f>
        <v>261.2</v>
      </c>
      <c r="F280" s="25">
        <f t="shared" ref="F280:G280" si="113">SUBTOTAL(9,F281:F293)</f>
        <v>0</v>
      </c>
      <c r="G280" s="25">
        <f t="shared" si="113"/>
        <v>4.5000000000000053</v>
      </c>
      <c r="H280" s="26">
        <f>E280/C280</f>
        <v>0.98306360557019179</v>
      </c>
    </row>
    <row r="281" spans="1:8" x14ac:dyDescent="0.45">
      <c r="A281" s="27" t="s">
        <v>242</v>
      </c>
      <c r="B281" s="28" t="s">
        <v>108</v>
      </c>
      <c r="C281" s="29">
        <v>33.950000000000003</v>
      </c>
      <c r="D281" s="30">
        <f>E281+F281</f>
        <v>33</v>
      </c>
      <c r="E281" s="31">
        <v>33</v>
      </c>
      <c r="F281" s="29">
        <v>0</v>
      </c>
      <c r="G281" s="29">
        <f t="shared" ref="G281:G284" si="114">C281-E281</f>
        <v>0.95000000000000284</v>
      </c>
      <c r="H281" s="29"/>
    </row>
    <row r="282" spans="1:8" x14ac:dyDescent="0.45">
      <c r="A282" s="27" t="s">
        <v>243</v>
      </c>
      <c r="B282" s="28" t="s">
        <v>110</v>
      </c>
      <c r="C282" s="29">
        <v>33.950000000000003</v>
      </c>
      <c r="D282" s="30">
        <f t="shared" ref="D282:D283" si="115">E282+F282</f>
        <v>33</v>
      </c>
      <c r="E282" s="31">
        <v>33</v>
      </c>
      <c r="F282" s="29">
        <v>0</v>
      </c>
      <c r="G282" s="29">
        <f t="shared" si="114"/>
        <v>0.95000000000000284</v>
      </c>
      <c r="H282" s="29"/>
    </row>
    <row r="283" spans="1:8" x14ac:dyDescent="0.45">
      <c r="A283" s="27" t="s">
        <v>244</v>
      </c>
      <c r="B283" s="28" t="s">
        <v>112</v>
      </c>
      <c r="C283" s="29">
        <v>33.200000000000003</v>
      </c>
      <c r="D283" s="30">
        <f t="shared" si="115"/>
        <v>33.200000000000003</v>
      </c>
      <c r="E283" s="31">
        <v>33.200000000000003</v>
      </c>
      <c r="F283" s="29">
        <v>0</v>
      </c>
      <c r="G283" s="29">
        <f t="shared" si="114"/>
        <v>0</v>
      </c>
      <c r="H283" s="29"/>
    </row>
    <row r="284" spans="1:8" x14ac:dyDescent="0.45">
      <c r="A284" s="27" t="s">
        <v>245</v>
      </c>
      <c r="B284" s="28" t="s">
        <v>114</v>
      </c>
      <c r="C284" s="29">
        <f>SUBTOTAL(9,C285:C291)</f>
        <v>162</v>
      </c>
      <c r="D284" s="29">
        <f t="shared" ref="D284:F284" si="116">SUBTOTAL(9,D285:D291)</f>
        <v>162</v>
      </c>
      <c r="E284" s="29">
        <f t="shared" si="116"/>
        <v>162</v>
      </c>
      <c r="F284" s="29">
        <f t="shared" si="116"/>
        <v>0</v>
      </c>
      <c r="G284" s="29">
        <f t="shared" si="114"/>
        <v>0</v>
      </c>
      <c r="H284" s="29"/>
    </row>
    <row r="285" spans="1:8" s="36" customFormat="1" ht="28" x14ac:dyDescent="0.45">
      <c r="A285" s="33" t="s">
        <v>115</v>
      </c>
      <c r="B285" s="34" t="s">
        <v>136</v>
      </c>
      <c r="C285" s="35">
        <v>50</v>
      </c>
      <c r="D285" s="30">
        <f t="shared" ref="D285:D292" si="117">E285+F285</f>
        <v>50</v>
      </c>
      <c r="E285" s="35">
        <v>50</v>
      </c>
      <c r="F285" s="35">
        <v>0</v>
      </c>
      <c r="G285" s="35"/>
      <c r="H285" s="35"/>
    </row>
    <row r="286" spans="1:8" s="36" customFormat="1" ht="28" x14ac:dyDescent="0.45">
      <c r="A286" s="33" t="s">
        <v>115</v>
      </c>
      <c r="B286" s="34" t="s">
        <v>129</v>
      </c>
      <c r="C286" s="35">
        <v>0</v>
      </c>
      <c r="D286" s="30">
        <f t="shared" si="117"/>
        <v>0</v>
      </c>
      <c r="E286" s="35">
        <v>0</v>
      </c>
      <c r="F286" s="35">
        <v>0</v>
      </c>
      <c r="G286" s="35"/>
      <c r="H286" s="35"/>
    </row>
    <row r="287" spans="1:8" s="36" customFormat="1" ht="28" x14ac:dyDescent="0.45">
      <c r="A287" s="33" t="s">
        <v>115</v>
      </c>
      <c r="B287" s="34" t="s">
        <v>117</v>
      </c>
      <c r="C287" s="35">
        <v>20</v>
      </c>
      <c r="D287" s="30">
        <f t="shared" si="117"/>
        <v>20</v>
      </c>
      <c r="E287" s="35">
        <v>20</v>
      </c>
      <c r="F287" s="35">
        <v>0</v>
      </c>
      <c r="G287" s="35"/>
      <c r="H287" s="35"/>
    </row>
    <row r="288" spans="1:8" s="36" customFormat="1" x14ac:dyDescent="0.45">
      <c r="A288" s="33" t="s">
        <v>115</v>
      </c>
      <c r="B288" s="38" t="s">
        <v>118</v>
      </c>
      <c r="C288" s="35">
        <v>10</v>
      </c>
      <c r="D288" s="30">
        <f t="shared" si="117"/>
        <v>10</v>
      </c>
      <c r="E288" s="35">
        <v>10</v>
      </c>
      <c r="F288" s="35">
        <v>0</v>
      </c>
      <c r="G288" s="35"/>
      <c r="H288" s="35"/>
    </row>
    <row r="289" spans="1:8" s="36" customFormat="1" x14ac:dyDescent="0.45">
      <c r="A289" s="33" t="s">
        <v>115</v>
      </c>
      <c r="B289" s="38" t="s">
        <v>119</v>
      </c>
      <c r="C289" s="35">
        <v>0</v>
      </c>
      <c r="D289" s="30">
        <f t="shared" si="117"/>
        <v>0</v>
      </c>
      <c r="E289" s="35">
        <v>0</v>
      </c>
      <c r="F289" s="35">
        <v>0</v>
      </c>
      <c r="G289" s="35"/>
      <c r="H289" s="35"/>
    </row>
    <row r="290" spans="1:8" s="36" customFormat="1" x14ac:dyDescent="0.45">
      <c r="A290" s="33" t="s">
        <v>115</v>
      </c>
      <c r="B290" s="39" t="s">
        <v>120</v>
      </c>
      <c r="C290" s="35">
        <v>40</v>
      </c>
      <c r="D290" s="30">
        <f t="shared" si="117"/>
        <v>40</v>
      </c>
      <c r="E290" s="35">
        <v>40</v>
      </c>
      <c r="F290" s="35">
        <v>0</v>
      </c>
      <c r="G290" s="35"/>
      <c r="H290" s="35"/>
    </row>
    <row r="291" spans="1:8" s="36" customFormat="1" x14ac:dyDescent="0.45">
      <c r="A291" s="33" t="s">
        <v>115</v>
      </c>
      <c r="B291" s="38" t="s">
        <v>121</v>
      </c>
      <c r="C291" s="35">
        <v>42</v>
      </c>
      <c r="D291" s="30">
        <f t="shared" si="117"/>
        <v>42</v>
      </c>
      <c r="E291" s="35">
        <v>42</v>
      </c>
      <c r="F291" s="35">
        <v>0</v>
      </c>
      <c r="G291" s="35"/>
      <c r="H291" s="35"/>
    </row>
    <row r="292" spans="1:8" x14ac:dyDescent="0.45">
      <c r="A292" s="27" t="s">
        <v>246</v>
      </c>
      <c r="B292" s="28" t="s">
        <v>123</v>
      </c>
      <c r="C292" s="29">
        <v>2.6</v>
      </c>
      <c r="D292" s="40">
        <f t="shared" si="117"/>
        <v>0</v>
      </c>
      <c r="E292" s="41">
        <v>0</v>
      </c>
      <c r="F292" s="29">
        <v>0</v>
      </c>
      <c r="G292" s="31">
        <f t="shared" si="111"/>
        <v>2.6</v>
      </c>
      <c r="H292" s="29"/>
    </row>
    <row r="293" spans="1:8" s="22" customFormat="1" ht="13.7" x14ac:dyDescent="0.4">
      <c r="A293" s="23">
        <v>24</v>
      </c>
      <c r="B293" s="24" t="s">
        <v>247</v>
      </c>
      <c r="C293" s="25">
        <f>SUBTOTAL(9,C294:C306)</f>
        <v>386.3</v>
      </c>
      <c r="D293" s="25">
        <f t="shared" ref="D293" si="118">SUBTOTAL(9,D294:D306)</f>
        <v>379.2</v>
      </c>
      <c r="E293" s="25">
        <f>SUBTOTAL(9,E294:E306)</f>
        <v>379.2</v>
      </c>
      <c r="F293" s="25">
        <f t="shared" ref="F293:G293" si="119">SUBTOTAL(9,F294:F306)</f>
        <v>0</v>
      </c>
      <c r="G293" s="25">
        <f t="shared" si="119"/>
        <v>7.1</v>
      </c>
      <c r="H293" s="26">
        <f>E293/C293</f>
        <v>0.98162050220036234</v>
      </c>
    </row>
    <row r="294" spans="1:8" x14ac:dyDescent="0.45">
      <c r="A294" s="27" t="s">
        <v>248</v>
      </c>
      <c r="B294" s="28" t="s">
        <v>108</v>
      </c>
      <c r="C294" s="29">
        <v>47.75</v>
      </c>
      <c r="D294" s="30">
        <f>E294+F294</f>
        <v>46</v>
      </c>
      <c r="E294" s="31">
        <v>46</v>
      </c>
      <c r="F294" s="29">
        <v>0</v>
      </c>
      <c r="G294" s="29">
        <f t="shared" ref="G294:G297" si="120">C294-E294</f>
        <v>1.75</v>
      </c>
      <c r="H294" s="29"/>
    </row>
    <row r="295" spans="1:8" x14ac:dyDescent="0.45">
      <c r="A295" s="27" t="s">
        <v>249</v>
      </c>
      <c r="B295" s="28" t="s">
        <v>110</v>
      </c>
      <c r="C295" s="29">
        <v>47.75</v>
      </c>
      <c r="D295" s="30">
        <f t="shared" ref="D295:D296" si="121">E295+F295</f>
        <v>46</v>
      </c>
      <c r="E295" s="31">
        <v>46</v>
      </c>
      <c r="F295" s="29">
        <v>0</v>
      </c>
      <c r="G295" s="29">
        <f t="shared" si="120"/>
        <v>1.75</v>
      </c>
      <c r="H295" s="29"/>
    </row>
    <row r="296" spans="1:8" x14ac:dyDescent="0.45">
      <c r="A296" s="27" t="s">
        <v>250</v>
      </c>
      <c r="B296" s="28" t="s">
        <v>112</v>
      </c>
      <c r="C296" s="29">
        <v>55.2</v>
      </c>
      <c r="D296" s="30">
        <f t="shared" si="121"/>
        <v>55.2</v>
      </c>
      <c r="E296" s="31">
        <v>55.2</v>
      </c>
      <c r="F296" s="29">
        <v>0</v>
      </c>
      <c r="G296" s="29">
        <f t="shared" si="120"/>
        <v>0</v>
      </c>
      <c r="H296" s="29"/>
    </row>
    <row r="297" spans="1:8" x14ac:dyDescent="0.45">
      <c r="A297" s="27" t="s">
        <v>251</v>
      </c>
      <c r="B297" s="28" t="s">
        <v>114</v>
      </c>
      <c r="C297" s="29">
        <v>232</v>
      </c>
      <c r="D297" s="29">
        <f t="shared" ref="D297:F297" si="122">SUBTOTAL(9,D298:D304)</f>
        <v>232</v>
      </c>
      <c r="E297" s="29">
        <f t="shared" si="122"/>
        <v>232</v>
      </c>
      <c r="F297" s="29">
        <f t="shared" si="122"/>
        <v>0</v>
      </c>
      <c r="G297" s="29">
        <f t="shared" si="120"/>
        <v>0</v>
      </c>
      <c r="H297" s="29"/>
    </row>
    <row r="298" spans="1:8" s="36" customFormat="1" ht="28" x14ac:dyDescent="0.45">
      <c r="A298" s="33" t="s">
        <v>115</v>
      </c>
      <c r="B298" s="44" t="s">
        <v>136</v>
      </c>
      <c r="C298" s="35"/>
      <c r="D298" s="30">
        <f t="shared" ref="D298:D305" si="123">E298+F298</f>
        <v>50</v>
      </c>
      <c r="E298" s="35">
        <v>50</v>
      </c>
      <c r="F298" s="35">
        <v>0</v>
      </c>
      <c r="G298" s="35"/>
      <c r="H298" s="35"/>
    </row>
    <row r="299" spans="1:8" s="36" customFormat="1" ht="28" x14ac:dyDescent="0.45">
      <c r="A299" s="33" t="s">
        <v>115</v>
      </c>
      <c r="B299" s="44" t="s">
        <v>129</v>
      </c>
      <c r="C299" s="35"/>
      <c r="D299" s="30">
        <f t="shared" si="123"/>
        <v>0</v>
      </c>
      <c r="E299" s="35">
        <v>0</v>
      </c>
      <c r="F299" s="35">
        <v>0</v>
      </c>
      <c r="G299" s="35"/>
      <c r="H299" s="35"/>
    </row>
    <row r="300" spans="1:8" s="36" customFormat="1" ht="28" x14ac:dyDescent="0.45">
      <c r="A300" s="33" t="s">
        <v>115</v>
      </c>
      <c r="B300" s="34" t="s">
        <v>117</v>
      </c>
      <c r="C300" s="35"/>
      <c r="D300" s="30">
        <f t="shared" si="123"/>
        <v>20</v>
      </c>
      <c r="E300" s="35">
        <v>20</v>
      </c>
      <c r="F300" s="35">
        <v>0</v>
      </c>
      <c r="G300" s="35"/>
      <c r="H300" s="35"/>
    </row>
    <row r="301" spans="1:8" s="36" customFormat="1" x14ac:dyDescent="0.45">
      <c r="A301" s="33" t="s">
        <v>115</v>
      </c>
      <c r="B301" s="38" t="s">
        <v>118</v>
      </c>
      <c r="C301" s="35"/>
      <c r="D301" s="30">
        <f t="shared" si="123"/>
        <v>10</v>
      </c>
      <c r="E301" s="35">
        <v>10</v>
      </c>
      <c r="F301" s="35">
        <v>0</v>
      </c>
      <c r="G301" s="35"/>
      <c r="H301" s="35"/>
    </row>
    <row r="302" spans="1:8" s="36" customFormat="1" x14ac:dyDescent="0.45">
      <c r="A302" s="33" t="s">
        <v>115</v>
      </c>
      <c r="B302" s="38" t="s">
        <v>119</v>
      </c>
      <c r="C302" s="35"/>
      <c r="D302" s="30">
        <f t="shared" si="123"/>
        <v>0</v>
      </c>
      <c r="E302" s="35">
        <v>0</v>
      </c>
      <c r="F302" s="35">
        <v>0</v>
      </c>
      <c r="G302" s="35"/>
      <c r="H302" s="35"/>
    </row>
    <row r="303" spans="1:8" s="36" customFormat="1" x14ac:dyDescent="0.45">
      <c r="A303" s="33" t="s">
        <v>115</v>
      </c>
      <c r="B303" s="39" t="s">
        <v>120</v>
      </c>
      <c r="C303" s="35"/>
      <c r="D303" s="30">
        <f t="shared" si="123"/>
        <v>40</v>
      </c>
      <c r="E303" s="35">
        <v>40</v>
      </c>
      <c r="F303" s="35">
        <v>0</v>
      </c>
      <c r="G303" s="35"/>
      <c r="H303" s="35"/>
    </row>
    <row r="304" spans="1:8" s="36" customFormat="1" x14ac:dyDescent="0.45">
      <c r="A304" s="33" t="s">
        <v>115</v>
      </c>
      <c r="B304" s="38" t="s">
        <v>121</v>
      </c>
      <c r="C304" s="35"/>
      <c r="D304" s="30">
        <f t="shared" si="123"/>
        <v>112</v>
      </c>
      <c r="E304" s="35">
        <v>112</v>
      </c>
      <c r="F304" s="35">
        <v>0</v>
      </c>
      <c r="G304" s="35"/>
      <c r="H304" s="35"/>
    </row>
    <row r="305" spans="1:8" x14ac:dyDescent="0.45">
      <c r="A305" s="27" t="s">
        <v>252</v>
      </c>
      <c r="B305" s="28" t="s">
        <v>123</v>
      </c>
      <c r="C305" s="29">
        <v>3.6</v>
      </c>
      <c r="D305" s="40">
        <f t="shared" si="123"/>
        <v>0</v>
      </c>
      <c r="E305" s="41">
        <v>0</v>
      </c>
      <c r="F305" s="29">
        <v>0</v>
      </c>
      <c r="G305" s="31">
        <f t="shared" si="111"/>
        <v>3.6</v>
      </c>
      <c r="H305" s="29"/>
    </row>
    <row r="306" spans="1:8" s="22" customFormat="1" ht="13.7" x14ac:dyDescent="0.4">
      <c r="A306" s="23">
        <v>25</v>
      </c>
      <c r="B306" s="24" t="s">
        <v>253</v>
      </c>
      <c r="C306" s="25">
        <f>SUBTOTAL(9,C307:C319)</f>
        <v>362.5</v>
      </c>
      <c r="D306" s="25">
        <f t="shared" ref="D306" si="124">SUBTOTAL(9,D307:D319)</f>
        <v>332</v>
      </c>
      <c r="E306" s="25">
        <f>SUBTOTAL(9,E307:E319)</f>
        <v>332</v>
      </c>
      <c r="F306" s="25">
        <f t="shared" ref="F306:G306" si="125">SUBTOTAL(9,F307:F319)</f>
        <v>0</v>
      </c>
      <c r="G306" s="25">
        <f t="shared" si="125"/>
        <v>30.5</v>
      </c>
      <c r="H306" s="26">
        <f>E306/C306</f>
        <v>0.91586206896551725</v>
      </c>
    </row>
    <row r="307" spans="1:8" x14ac:dyDescent="0.45">
      <c r="A307" s="27" t="s">
        <v>254</v>
      </c>
      <c r="B307" s="28" t="s">
        <v>108</v>
      </c>
      <c r="C307" s="29">
        <v>45.15</v>
      </c>
      <c r="D307" s="30">
        <f>E307+F307</f>
        <v>40.799999999999997</v>
      </c>
      <c r="E307" s="31">
        <v>40.799999999999997</v>
      </c>
      <c r="F307" s="29">
        <v>0</v>
      </c>
      <c r="G307" s="29">
        <f t="shared" ref="G307:G310" si="126">C307-E307</f>
        <v>4.3500000000000014</v>
      </c>
      <c r="H307" s="29"/>
    </row>
    <row r="308" spans="1:8" x14ac:dyDescent="0.45">
      <c r="A308" s="27" t="s">
        <v>255</v>
      </c>
      <c r="B308" s="28" t="s">
        <v>110</v>
      </c>
      <c r="C308" s="29">
        <v>45.15</v>
      </c>
      <c r="D308" s="30">
        <f t="shared" ref="D308:D309" si="127">E308+F308</f>
        <v>40.799999999999997</v>
      </c>
      <c r="E308" s="31">
        <v>40.799999999999997</v>
      </c>
      <c r="F308" s="29">
        <v>0</v>
      </c>
      <c r="G308" s="29">
        <f t="shared" si="126"/>
        <v>4.3500000000000014</v>
      </c>
      <c r="H308" s="29"/>
    </row>
    <row r="309" spans="1:8" x14ac:dyDescent="0.45">
      <c r="A309" s="27" t="s">
        <v>256</v>
      </c>
      <c r="B309" s="28" t="s">
        <v>112</v>
      </c>
      <c r="C309" s="29">
        <v>50.8</v>
      </c>
      <c r="D309" s="30">
        <f t="shared" si="127"/>
        <v>46.4</v>
      </c>
      <c r="E309" s="31">
        <v>46.4</v>
      </c>
      <c r="F309" s="29">
        <v>0</v>
      </c>
      <c r="G309" s="29">
        <f t="shared" si="126"/>
        <v>4.3999999999999986</v>
      </c>
      <c r="H309" s="29"/>
    </row>
    <row r="310" spans="1:8" x14ac:dyDescent="0.45">
      <c r="A310" s="27" t="s">
        <v>257</v>
      </c>
      <c r="B310" s="28" t="s">
        <v>114</v>
      </c>
      <c r="C310" s="29">
        <v>218</v>
      </c>
      <c r="D310" s="29">
        <f t="shared" ref="D310:F310" si="128">SUBTOTAL(9,D311:D317)</f>
        <v>204</v>
      </c>
      <c r="E310" s="29">
        <f t="shared" si="128"/>
        <v>204</v>
      </c>
      <c r="F310" s="29">
        <f t="shared" si="128"/>
        <v>0</v>
      </c>
      <c r="G310" s="29">
        <f t="shared" si="126"/>
        <v>14</v>
      </c>
      <c r="H310" s="29"/>
    </row>
    <row r="311" spans="1:8" s="36" customFormat="1" ht="28" x14ac:dyDescent="0.45">
      <c r="A311" s="33" t="s">
        <v>115</v>
      </c>
      <c r="B311" s="34" t="s">
        <v>136</v>
      </c>
      <c r="C311" s="35"/>
      <c r="D311" s="30">
        <f t="shared" ref="D311:D318" si="129">E311+F311</f>
        <v>50</v>
      </c>
      <c r="E311" s="35">
        <v>50</v>
      </c>
      <c r="F311" s="35">
        <v>0</v>
      </c>
      <c r="G311" s="35"/>
      <c r="H311" s="35"/>
    </row>
    <row r="312" spans="1:8" s="36" customFormat="1" ht="28" x14ac:dyDescent="0.45">
      <c r="A312" s="33" t="s">
        <v>115</v>
      </c>
      <c r="B312" s="34" t="s">
        <v>129</v>
      </c>
      <c r="C312" s="35"/>
      <c r="D312" s="30">
        <f t="shared" si="129"/>
        <v>0</v>
      </c>
      <c r="E312" s="35">
        <v>0</v>
      </c>
      <c r="F312" s="35">
        <v>0</v>
      </c>
      <c r="G312" s="35"/>
      <c r="H312" s="35"/>
    </row>
    <row r="313" spans="1:8" s="36" customFormat="1" ht="28" x14ac:dyDescent="0.45">
      <c r="A313" s="33" t="s">
        <v>115</v>
      </c>
      <c r="B313" s="34" t="s">
        <v>117</v>
      </c>
      <c r="C313" s="35"/>
      <c r="D313" s="30">
        <f t="shared" si="129"/>
        <v>20</v>
      </c>
      <c r="E313" s="35">
        <v>20</v>
      </c>
      <c r="F313" s="35">
        <v>0</v>
      </c>
      <c r="G313" s="35"/>
      <c r="H313" s="35"/>
    </row>
    <row r="314" spans="1:8" s="36" customFormat="1" x14ac:dyDescent="0.45">
      <c r="A314" s="33" t="s">
        <v>115</v>
      </c>
      <c r="B314" s="38" t="s">
        <v>118</v>
      </c>
      <c r="C314" s="35"/>
      <c r="D314" s="30">
        <f t="shared" si="129"/>
        <v>10</v>
      </c>
      <c r="E314" s="35">
        <v>10</v>
      </c>
      <c r="F314" s="35">
        <v>0</v>
      </c>
      <c r="G314" s="35"/>
      <c r="H314" s="35"/>
    </row>
    <row r="315" spans="1:8" s="36" customFormat="1" x14ac:dyDescent="0.45">
      <c r="A315" s="33" t="s">
        <v>115</v>
      </c>
      <c r="B315" s="38" t="s">
        <v>119</v>
      </c>
      <c r="C315" s="35"/>
      <c r="D315" s="30">
        <f t="shared" si="129"/>
        <v>0</v>
      </c>
      <c r="E315" s="35">
        <v>0</v>
      </c>
      <c r="F315" s="35">
        <v>0</v>
      </c>
      <c r="G315" s="35"/>
      <c r="H315" s="35"/>
    </row>
    <row r="316" spans="1:8" s="36" customFormat="1" x14ac:dyDescent="0.45">
      <c r="A316" s="33" t="s">
        <v>115</v>
      </c>
      <c r="B316" s="39" t="s">
        <v>120</v>
      </c>
      <c r="C316" s="35"/>
      <c r="D316" s="30">
        <f t="shared" si="129"/>
        <v>40</v>
      </c>
      <c r="E316" s="35">
        <v>40</v>
      </c>
      <c r="F316" s="35">
        <v>0</v>
      </c>
      <c r="G316" s="35"/>
      <c r="H316" s="35"/>
    </row>
    <row r="317" spans="1:8" s="36" customFormat="1" x14ac:dyDescent="0.45">
      <c r="A317" s="33" t="s">
        <v>115</v>
      </c>
      <c r="B317" s="38" t="s">
        <v>121</v>
      </c>
      <c r="C317" s="35"/>
      <c r="D317" s="30">
        <f t="shared" si="129"/>
        <v>84</v>
      </c>
      <c r="E317" s="35">
        <v>84</v>
      </c>
      <c r="F317" s="35">
        <v>0</v>
      </c>
      <c r="G317" s="35"/>
      <c r="H317" s="35"/>
    </row>
    <row r="318" spans="1:8" x14ac:dyDescent="0.45">
      <c r="A318" s="27" t="s">
        <v>258</v>
      </c>
      <c r="B318" s="28" t="s">
        <v>123</v>
      </c>
      <c r="C318" s="29">
        <v>3.4</v>
      </c>
      <c r="D318" s="40">
        <f t="shared" si="129"/>
        <v>0</v>
      </c>
      <c r="E318" s="41">
        <v>0</v>
      </c>
      <c r="F318" s="29">
        <v>0</v>
      </c>
      <c r="G318" s="31">
        <f t="shared" si="111"/>
        <v>3.4</v>
      </c>
      <c r="H318" s="29"/>
    </row>
    <row r="319" spans="1:8" s="22" customFormat="1" ht="13.7" x14ac:dyDescent="0.4">
      <c r="A319" s="23">
        <v>26</v>
      </c>
      <c r="B319" s="24" t="s">
        <v>259</v>
      </c>
      <c r="C319" s="25">
        <f>SUBTOTAL(9,C320:C332)</f>
        <v>98.100000000000009</v>
      </c>
      <c r="D319" s="25">
        <f t="shared" ref="D319" si="130">SUBTOTAL(9,D320:D332)</f>
        <v>94</v>
      </c>
      <c r="E319" s="25">
        <f>SUBTOTAL(9,E320:E332)</f>
        <v>94</v>
      </c>
      <c r="F319" s="25">
        <f t="shared" ref="F319:G319" si="131">SUBTOTAL(9,F320:F332)</f>
        <v>0</v>
      </c>
      <c r="G319" s="25">
        <f t="shared" si="131"/>
        <v>4.0999999999999988</v>
      </c>
      <c r="H319" s="26">
        <f>E319/C319</f>
        <v>0.95820591233435259</v>
      </c>
    </row>
    <row r="320" spans="1:8" x14ac:dyDescent="0.45">
      <c r="A320" s="27" t="s">
        <v>260</v>
      </c>
      <c r="B320" s="28" t="s">
        <v>108</v>
      </c>
      <c r="C320" s="29">
        <v>28.75</v>
      </c>
      <c r="D320" s="30">
        <f>E320+F320</f>
        <v>27.8</v>
      </c>
      <c r="E320" s="31">
        <v>27.8</v>
      </c>
      <c r="F320" s="29">
        <v>0</v>
      </c>
      <c r="G320" s="29">
        <f t="shared" ref="G320:G323" si="132">C320-E320</f>
        <v>0.94999999999999929</v>
      </c>
      <c r="H320" s="29"/>
    </row>
    <row r="321" spans="1:8" x14ac:dyDescent="0.45">
      <c r="A321" s="27" t="s">
        <v>261</v>
      </c>
      <c r="B321" s="28" t="s">
        <v>110</v>
      </c>
      <c r="C321" s="29">
        <v>28.75</v>
      </c>
      <c r="D321" s="30">
        <f t="shared" ref="D321:D322" si="133">E321+F321</f>
        <v>27.8</v>
      </c>
      <c r="E321" s="31">
        <v>27.8</v>
      </c>
      <c r="F321" s="29">
        <v>0</v>
      </c>
      <c r="G321" s="29">
        <f t="shared" si="132"/>
        <v>0.94999999999999929</v>
      </c>
      <c r="H321" s="29"/>
    </row>
    <row r="322" spans="1:8" x14ac:dyDescent="0.45">
      <c r="A322" s="27" t="s">
        <v>262</v>
      </c>
      <c r="B322" s="28" t="s">
        <v>112</v>
      </c>
      <c r="C322" s="29">
        <v>24.4</v>
      </c>
      <c r="D322" s="30">
        <f t="shared" si="133"/>
        <v>24.4</v>
      </c>
      <c r="E322" s="31">
        <v>24.4</v>
      </c>
      <c r="F322" s="29">
        <v>0</v>
      </c>
      <c r="G322" s="29">
        <f t="shared" si="132"/>
        <v>0</v>
      </c>
      <c r="H322" s="29"/>
    </row>
    <row r="323" spans="1:8" x14ac:dyDescent="0.45">
      <c r="A323" s="27" t="s">
        <v>263</v>
      </c>
      <c r="B323" s="28" t="s">
        <v>114</v>
      </c>
      <c r="C323" s="29">
        <f>SUBTOTAL(9,C324:C330)</f>
        <v>14</v>
      </c>
      <c r="D323" s="29">
        <f t="shared" ref="D323:F323" si="134">SUBTOTAL(9,D324:D330)</f>
        <v>14</v>
      </c>
      <c r="E323" s="29">
        <f t="shared" si="134"/>
        <v>14</v>
      </c>
      <c r="F323" s="29">
        <f t="shared" si="134"/>
        <v>0</v>
      </c>
      <c r="G323" s="29">
        <f t="shared" si="132"/>
        <v>0</v>
      </c>
      <c r="H323" s="29"/>
    </row>
    <row r="324" spans="1:8" s="36" customFormat="1" ht="28" x14ac:dyDescent="0.45">
      <c r="A324" s="33" t="s">
        <v>115</v>
      </c>
      <c r="B324" s="34" t="s">
        <v>136</v>
      </c>
      <c r="C324" s="35"/>
      <c r="D324" s="30">
        <f t="shared" ref="D324:D331" si="135">E324+F324</f>
        <v>0</v>
      </c>
      <c r="E324" s="35"/>
      <c r="F324" s="35">
        <v>0</v>
      </c>
      <c r="G324" s="35"/>
      <c r="H324" s="35"/>
    </row>
    <row r="325" spans="1:8" s="36" customFormat="1" ht="28" x14ac:dyDescent="0.45">
      <c r="A325" s="33" t="s">
        <v>115</v>
      </c>
      <c r="B325" s="34" t="s">
        <v>129</v>
      </c>
      <c r="C325" s="35"/>
      <c r="D325" s="30">
        <f t="shared" si="135"/>
        <v>0</v>
      </c>
      <c r="E325" s="35"/>
      <c r="F325" s="35">
        <v>0</v>
      </c>
      <c r="G325" s="35"/>
      <c r="H325" s="35"/>
    </row>
    <row r="326" spans="1:8" s="36" customFormat="1" ht="28" x14ac:dyDescent="0.45">
      <c r="A326" s="33" t="s">
        <v>115</v>
      </c>
      <c r="B326" s="34" t="s">
        <v>117</v>
      </c>
      <c r="C326" s="35"/>
      <c r="D326" s="30">
        <f t="shared" si="135"/>
        <v>0</v>
      </c>
      <c r="E326" s="35"/>
      <c r="F326" s="35"/>
      <c r="G326" s="35"/>
      <c r="H326" s="35"/>
    </row>
    <row r="327" spans="1:8" s="36" customFormat="1" x14ac:dyDescent="0.45">
      <c r="A327" s="33" t="s">
        <v>115</v>
      </c>
      <c r="B327" s="38" t="s">
        <v>118</v>
      </c>
      <c r="C327" s="35"/>
      <c r="D327" s="30">
        <f t="shared" si="135"/>
        <v>0</v>
      </c>
      <c r="E327" s="35"/>
      <c r="F327" s="35">
        <v>0</v>
      </c>
      <c r="G327" s="35"/>
      <c r="H327" s="35"/>
    </row>
    <row r="328" spans="1:8" s="36" customFormat="1" x14ac:dyDescent="0.45">
      <c r="A328" s="33" t="s">
        <v>115</v>
      </c>
      <c r="B328" s="38" t="s">
        <v>119</v>
      </c>
      <c r="C328" s="35"/>
      <c r="D328" s="30">
        <f t="shared" si="135"/>
        <v>0</v>
      </c>
      <c r="E328" s="35"/>
      <c r="F328" s="35">
        <v>0</v>
      </c>
      <c r="G328" s="35"/>
      <c r="H328" s="35"/>
    </row>
    <row r="329" spans="1:8" s="36" customFormat="1" x14ac:dyDescent="0.45">
      <c r="A329" s="33" t="s">
        <v>115</v>
      </c>
      <c r="B329" s="39" t="s">
        <v>120</v>
      </c>
      <c r="C329" s="35"/>
      <c r="D329" s="30">
        <f t="shared" si="135"/>
        <v>0</v>
      </c>
      <c r="E329" s="35"/>
      <c r="F329" s="35">
        <v>0</v>
      </c>
      <c r="G329" s="35"/>
      <c r="H329" s="35"/>
    </row>
    <row r="330" spans="1:8" s="36" customFormat="1" x14ac:dyDescent="0.45">
      <c r="A330" s="33" t="s">
        <v>115</v>
      </c>
      <c r="B330" s="38" t="s">
        <v>121</v>
      </c>
      <c r="C330" s="35">
        <v>14</v>
      </c>
      <c r="D330" s="30">
        <f t="shared" si="135"/>
        <v>14</v>
      </c>
      <c r="E330" s="35">
        <v>14</v>
      </c>
      <c r="F330" s="35">
        <v>0</v>
      </c>
      <c r="G330" s="35"/>
      <c r="H330" s="35"/>
    </row>
    <row r="331" spans="1:8" x14ac:dyDescent="0.45">
      <c r="A331" s="27" t="s">
        <v>264</v>
      </c>
      <c r="B331" s="28" t="s">
        <v>123</v>
      </c>
      <c r="C331" s="29">
        <v>2.2000000000000002</v>
      </c>
      <c r="D331" s="40">
        <f t="shared" si="135"/>
        <v>0</v>
      </c>
      <c r="E331" s="41">
        <v>0</v>
      </c>
      <c r="F331" s="29">
        <v>0</v>
      </c>
      <c r="G331" s="31">
        <f t="shared" si="111"/>
        <v>2.2000000000000002</v>
      </c>
      <c r="H331" s="29"/>
    </row>
    <row r="332" spans="1:8" s="22" customFormat="1" ht="13.7" x14ac:dyDescent="0.4">
      <c r="A332" s="23">
        <v>27</v>
      </c>
      <c r="B332" s="24" t="s">
        <v>265</v>
      </c>
      <c r="C332" s="25">
        <f>SUBTOTAL(9,C333:C345)</f>
        <v>241.1</v>
      </c>
      <c r="D332" s="25">
        <f t="shared" ref="D332" si="136">SUBTOTAL(9,D333:D345)</f>
        <v>230.73962</v>
      </c>
      <c r="E332" s="25">
        <f>SUBTOTAL(9,E333:E345)</f>
        <v>230.73962</v>
      </c>
      <c r="F332" s="25">
        <f t="shared" ref="F332:G332" si="137">SUBTOTAL(9,F333:F345)</f>
        <v>0</v>
      </c>
      <c r="G332" s="25">
        <f t="shared" si="137"/>
        <v>10.360380000000001</v>
      </c>
      <c r="H332" s="26">
        <f>E332/C332</f>
        <v>0.95702870178349231</v>
      </c>
    </row>
    <row r="333" spans="1:8" x14ac:dyDescent="0.45">
      <c r="A333" s="27" t="s">
        <v>266</v>
      </c>
      <c r="B333" s="28" t="s">
        <v>108</v>
      </c>
      <c r="C333" s="29">
        <v>30.95</v>
      </c>
      <c r="D333" s="30">
        <f>E333+F333</f>
        <v>29.263999999999999</v>
      </c>
      <c r="E333" s="31">
        <v>29.263999999999999</v>
      </c>
      <c r="F333" s="29">
        <v>0</v>
      </c>
      <c r="G333" s="29">
        <f t="shared" ref="G333:G336" si="138">C333-E333</f>
        <v>1.6859999999999999</v>
      </c>
      <c r="H333" s="29"/>
    </row>
    <row r="334" spans="1:8" x14ac:dyDescent="0.45">
      <c r="A334" s="27" t="s">
        <v>267</v>
      </c>
      <c r="B334" s="28" t="s">
        <v>110</v>
      </c>
      <c r="C334" s="29">
        <v>30.95</v>
      </c>
      <c r="D334" s="30">
        <f t="shared" ref="D334:D335" si="139">E334+F334</f>
        <v>29.050319999999999</v>
      </c>
      <c r="E334" s="31">
        <v>29.050319999999999</v>
      </c>
      <c r="F334" s="29">
        <v>0</v>
      </c>
      <c r="G334" s="29">
        <f t="shared" si="138"/>
        <v>1.89968</v>
      </c>
      <c r="H334" s="29"/>
    </row>
    <row r="335" spans="1:8" x14ac:dyDescent="0.45">
      <c r="A335" s="27" t="s">
        <v>268</v>
      </c>
      <c r="B335" s="28" t="s">
        <v>112</v>
      </c>
      <c r="C335" s="29">
        <v>28.8</v>
      </c>
      <c r="D335" s="30">
        <f t="shared" si="139"/>
        <v>24.4253</v>
      </c>
      <c r="E335" s="31">
        <v>24.4253</v>
      </c>
      <c r="F335" s="29">
        <v>0</v>
      </c>
      <c r="G335" s="29">
        <f t="shared" si="138"/>
        <v>4.3747000000000007</v>
      </c>
      <c r="H335" s="29"/>
    </row>
    <row r="336" spans="1:8" x14ac:dyDescent="0.45">
      <c r="A336" s="27" t="s">
        <v>269</v>
      </c>
      <c r="B336" s="28" t="s">
        <v>114</v>
      </c>
      <c r="C336" s="29">
        <f>SUBTOTAL(9,C337:C343)</f>
        <v>148</v>
      </c>
      <c r="D336" s="29">
        <f t="shared" ref="D336:F336" si="140">SUBTOTAL(9,D337:D343)</f>
        <v>148</v>
      </c>
      <c r="E336" s="29">
        <f t="shared" si="140"/>
        <v>148</v>
      </c>
      <c r="F336" s="29">
        <f t="shared" si="140"/>
        <v>0</v>
      </c>
      <c r="G336" s="29">
        <f t="shared" si="138"/>
        <v>0</v>
      </c>
      <c r="H336" s="29"/>
    </row>
    <row r="337" spans="1:8" s="36" customFormat="1" ht="28" x14ac:dyDescent="0.45">
      <c r="A337" s="33" t="s">
        <v>115</v>
      </c>
      <c r="B337" s="34" t="s">
        <v>136</v>
      </c>
      <c r="C337" s="35">
        <v>50</v>
      </c>
      <c r="D337" s="30">
        <f t="shared" ref="D337:D344" si="141">E337+F337</f>
        <v>50</v>
      </c>
      <c r="E337" s="35">
        <v>50</v>
      </c>
      <c r="F337" s="35">
        <v>0</v>
      </c>
      <c r="G337" s="35"/>
      <c r="H337" s="35"/>
    </row>
    <row r="338" spans="1:8" s="36" customFormat="1" ht="28" x14ac:dyDescent="0.45">
      <c r="A338" s="33" t="s">
        <v>115</v>
      </c>
      <c r="B338" s="34" t="s">
        <v>129</v>
      </c>
      <c r="C338" s="35">
        <v>0</v>
      </c>
      <c r="D338" s="30">
        <f t="shared" si="141"/>
        <v>0</v>
      </c>
      <c r="E338" s="35">
        <v>0</v>
      </c>
      <c r="F338" s="35">
        <v>0</v>
      </c>
      <c r="G338" s="35"/>
      <c r="H338" s="35"/>
    </row>
    <row r="339" spans="1:8" s="36" customFormat="1" ht="28" x14ac:dyDescent="0.45">
      <c r="A339" s="33" t="s">
        <v>115</v>
      </c>
      <c r="B339" s="34" t="s">
        <v>117</v>
      </c>
      <c r="C339" s="35">
        <v>20</v>
      </c>
      <c r="D339" s="30">
        <f t="shared" si="141"/>
        <v>20</v>
      </c>
      <c r="E339" s="35">
        <v>20</v>
      </c>
      <c r="F339" s="35"/>
      <c r="G339" s="35"/>
      <c r="H339" s="35"/>
    </row>
    <row r="340" spans="1:8" s="36" customFormat="1" x14ac:dyDescent="0.45">
      <c r="A340" s="33" t="s">
        <v>115</v>
      </c>
      <c r="B340" s="38" t="s">
        <v>118</v>
      </c>
      <c r="C340" s="35">
        <v>10</v>
      </c>
      <c r="D340" s="30">
        <f t="shared" si="141"/>
        <v>10</v>
      </c>
      <c r="E340" s="35">
        <v>10</v>
      </c>
      <c r="F340" s="35">
        <v>0</v>
      </c>
      <c r="G340" s="35"/>
      <c r="H340" s="35"/>
    </row>
    <row r="341" spans="1:8" s="36" customFormat="1" x14ac:dyDescent="0.45">
      <c r="A341" s="33" t="s">
        <v>115</v>
      </c>
      <c r="B341" s="38" t="s">
        <v>119</v>
      </c>
      <c r="C341" s="35">
        <v>0</v>
      </c>
      <c r="D341" s="30">
        <f t="shared" si="141"/>
        <v>0</v>
      </c>
      <c r="E341" s="35">
        <v>0</v>
      </c>
      <c r="F341" s="35">
        <v>0</v>
      </c>
      <c r="G341" s="35"/>
      <c r="H341" s="35"/>
    </row>
    <row r="342" spans="1:8" s="36" customFormat="1" x14ac:dyDescent="0.45">
      <c r="A342" s="33" t="s">
        <v>115</v>
      </c>
      <c r="B342" s="39" t="s">
        <v>120</v>
      </c>
      <c r="C342" s="35">
        <v>40</v>
      </c>
      <c r="D342" s="30">
        <f t="shared" si="141"/>
        <v>40</v>
      </c>
      <c r="E342" s="35">
        <v>40</v>
      </c>
      <c r="F342" s="35">
        <v>0</v>
      </c>
      <c r="G342" s="35"/>
      <c r="H342" s="35"/>
    </row>
    <row r="343" spans="1:8" s="36" customFormat="1" x14ac:dyDescent="0.45">
      <c r="A343" s="33" t="s">
        <v>115</v>
      </c>
      <c r="B343" s="38" t="s">
        <v>121</v>
      </c>
      <c r="C343" s="35">
        <v>28</v>
      </c>
      <c r="D343" s="30">
        <f t="shared" si="141"/>
        <v>28</v>
      </c>
      <c r="E343" s="35">
        <v>28</v>
      </c>
      <c r="F343" s="35">
        <v>0</v>
      </c>
      <c r="G343" s="35"/>
      <c r="H343" s="35"/>
    </row>
    <row r="344" spans="1:8" x14ac:dyDescent="0.45">
      <c r="A344" s="27" t="s">
        <v>270</v>
      </c>
      <c r="B344" s="28" t="s">
        <v>123</v>
      </c>
      <c r="C344" s="29">
        <v>2.4</v>
      </c>
      <c r="D344" s="40">
        <f t="shared" si="141"/>
        <v>0</v>
      </c>
      <c r="E344" s="41">
        <v>0</v>
      </c>
      <c r="F344" s="29">
        <v>0</v>
      </c>
      <c r="G344" s="31">
        <f t="shared" ref="G344:G396" si="142">C344-E344</f>
        <v>2.4</v>
      </c>
      <c r="H344" s="29"/>
    </row>
    <row r="345" spans="1:8" s="22" customFormat="1" ht="13.7" x14ac:dyDescent="0.4">
      <c r="A345" s="23">
        <v>28</v>
      </c>
      <c r="B345" s="24" t="s">
        <v>271</v>
      </c>
      <c r="C345" s="25">
        <f>SUBTOTAL(9,C346:C358)</f>
        <v>1148.54</v>
      </c>
      <c r="D345" s="25">
        <f t="shared" ref="D345" si="143">SUBTOTAL(9,D346:D358)</f>
        <v>73.099999999999994</v>
      </c>
      <c r="E345" s="25">
        <f>SUBTOTAL(9,E346:E358)</f>
        <v>73.099999999999994</v>
      </c>
      <c r="F345" s="25">
        <f t="shared" ref="F345:G345" si="144">SUBTOTAL(9,F346:F358)</f>
        <v>0</v>
      </c>
      <c r="G345" s="25">
        <f t="shared" si="144"/>
        <v>1075.44</v>
      </c>
      <c r="H345" s="26">
        <f>E345/C345</f>
        <v>6.3646020164730879E-2</v>
      </c>
    </row>
    <row r="346" spans="1:8" x14ac:dyDescent="0.45">
      <c r="A346" s="27" t="s">
        <v>272</v>
      </c>
      <c r="B346" s="28" t="s">
        <v>108</v>
      </c>
      <c r="C346" s="29">
        <v>18.05</v>
      </c>
      <c r="D346" s="30">
        <f>E346+F346</f>
        <v>8.8000000000000007</v>
      </c>
      <c r="E346" s="31">
        <v>8.8000000000000007</v>
      </c>
      <c r="F346" s="29">
        <v>0</v>
      </c>
      <c r="G346" s="29">
        <f t="shared" ref="G346:G349" si="145">C346-E346</f>
        <v>9.25</v>
      </c>
      <c r="H346" s="29"/>
    </row>
    <row r="347" spans="1:8" x14ac:dyDescent="0.45">
      <c r="A347" s="27" t="s">
        <v>273</v>
      </c>
      <c r="B347" s="28" t="s">
        <v>110</v>
      </c>
      <c r="C347" s="29">
        <v>51.7</v>
      </c>
      <c r="D347" s="30">
        <f t="shared" ref="D347:D348" si="146">E347+F347</f>
        <v>23.5</v>
      </c>
      <c r="E347" s="31">
        <v>23.5</v>
      </c>
      <c r="F347" s="29">
        <v>0</v>
      </c>
      <c r="G347" s="29">
        <f t="shared" si="145"/>
        <v>28.200000000000003</v>
      </c>
      <c r="H347" s="29"/>
    </row>
    <row r="348" spans="1:8" x14ac:dyDescent="0.45">
      <c r="A348" s="27" t="s">
        <v>274</v>
      </c>
      <c r="B348" s="28" t="s">
        <v>112</v>
      </c>
      <c r="C348" s="29">
        <v>60.8</v>
      </c>
      <c r="D348" s="30">
        <f t="shared" si="146"/>
        <v>40.799999999999997</v>
      </c>
      <c r="E348" s="31">
        <v>40.799999999999997</v>
      </c>
      <c r="F348" s="29">
        <v>0</v>
      </c>
      <c r="G348" s="29">
        <f t="shared" si="145"/>
        <v>20</v>
      </c>
      <c r="H348" s="29"/>
    </row>
    <row r="349" spans="1:8" x14ac:dyDescent="0.45">
      <c r="A349" s="27" t="s">
        <v>275</v>
      </c>
      <c r="B349" s="28" t="s">
        <v>114</v>
      </c>
      <c r="C349" s="29">
        <v>1009.99</v>
      </c>
      <c r="D349" s="29">
        <f t="shared" ref="D349:F349" si="147">SUBTOTAL(9,D350:D356)</f>
        <v>0</v>
      </c>
      <c r="E349" s="69">
        <f t="shared" si="147"/>
        <v>0</v>
      </c>
      <c r="F349" s="29">
        <f t="shared" si="147"/>
        <v>0</v>
      </c>
      <c r="G349" s="29">
        <f t="shared" si="145"/>
        <v>1009.99</v>
      </c>
      <c r="H349" s="29"/>
    </row>
    <row r="350" spans="1:8" s="36" customFormat="1" ht="28" x14ac:dyDescent="0.45">
      <c r="A350" s="33" t="s">
        <v>115</v>
      </c>
      <c r="B350" s="34" t="s">
        <v>136</v>
      </c>
      <c r="C350" s="35"/>
      <c r="D350" s="30">
        <f t="shared" ref="D350:D357" si="148">E350+F350</f>
        <v>0</v>
      </c>
      <c r="E350" s="70"/>
      <c r="F350" s="35">
        <v>0</v>
      </c>
      <c r="G350" s="35"/>
      <c r="H350" s="35"/>
    </row>
    <row r="351" spans="1:8" s="36" customFormat="1" ht="28" x14ac:dyDescent="0.45">
      <c r="A351" s="33" t="s">
        <v>115</v>
      </c>
      <c r="B351" s="34" t="s">
        <v>129</v>
      </c>
      <c r="C351" s="35"/>
      <c r="D351" s="30">
        <f t="shared" si="148"/>
        <v>0</v>
      </c>
      <c r="E351" s="70"/>
      <c r="F351" s="35">
        <v>0</v>
      </c>
      <c r="G351" s="35"/>
      <c r="H351" s="35"/>
    </row>
    <row r="352" spans="1:8" s="36" customFormat="1" ht="28" x14ac:dyDescent="0.45">
      <c r="A352" s="33" t="s">
        <v>115</v>
      </c>
      <c r="B352" s="34" t="s">
        <v>117</v>
      </c>
      <c r="C352" s="35"/>
      <c r="D352" s="30">
        <f t="shared" si="148"/>
        <v>0</v>
      </c>
      <c r="E352" s="70"/>
      <c r="F352" s="35"/>
      <c r="G352" s="35"/>
      <c r="H352" s="35"/>
    </row>
    <row r="353" spans="1:8" s="36" customFormat="1" x14ac:dyDescent="0.45">
      <c r="A353" s="33" t="s">
        <v>115</v>
      </c>
      <c r="B353" s="38" t="s">
        <v>118</v>
      </c>
      <c r="C353" s="35"/>
      <c r="D353" s="30">
        <f t="shared" si="148"/>
        <v>0</v>
      </c>
      <c r="E353" s="70"/>
      <c r="F353" s="35">
        <v>0</v>
      </c>
      <c r="G353" s="35"/>
      <c r="H353" s="35"/>
    </row>
    <row r="354" spans="1:8" s="36" customFormat="1" x14ac:dyDescent="0.45">
      <c r="A354" s="33" t="s">
        <v>115</v>
      </c>
      <c r="B354" s="38" t="s">
        <v>119</v>
      </c>
      <c r="C354" s="35"/>
      <c r="D354" s="30">
        <f t="shared" si="148"/>
        <v>0</v>
      </c>
      <c r="E354" s="70"/>
      <c r="F354" s="35">
        <v>0</v>
      </c>
      <c r="G354" s="35"/>
      <c r="H354" s="35"/>
    </row>
    <row r="355" spans="1:8" s="36" customFormat="1" x14ac:dyDescent="0.45">
      <c r="A355" s="33" t="s">
        <v>115</v>
      </c>
      <c r="B355" s="39" t="s">
        <v>120</v>
      </c>
      <c r="C355" s="35"/>
      <c r="D355" s="30">
        <f t="shared" si="148"/>
        <v>0</v>
      </c>
      <c r="E355" s="70"/>
      <c r="F355" s="35">
        <v>0</v>
      </c>
      <c r="G355" s="35"/>
      <c r="H355" s="35"/>
    </row>
    <row r="356" spans="1:8" s="36" customFormat="1" x14ac:dyDescent="0.45">
      <c r="A356" s="33" t="s">
        <v>115</v>
      </c>
      <c r="B356" s="38" t="s">
        <v>121</v>
      </c>
      <c r="C356" s="35"/>
      <c r="D356" s="30">
        <f t="shared" si="148"/>
        <v>0</v>
      </c>
      <c r="E356" s="70"/>
      <c r="F356" s="35">
        <f>E356/14*6</f>
        <v>0</v>
      </c>
      <c r="G356" s="35"/>
      <c r="H356" s="35"/>
    </row>
    <row r="357" spans="1:8" x14ac:dyDescent="0.45">
      <c r="A357" s="27" t="s">
        <v>276</v>
      </c>
      <c r="B357" s="28" t="s">
        <v>123</v>
      </c>
      <c r="C357" s="29">
        <v>8</v>
      </c>
      <c r="D357" s="40">
        <f t="shared" si="148"/>
        <v>0</v>
      </c>
      <c r="E357" s="71"/>
      <c r="F357" s="29">
        <v>0</v>
      </c>
      <c r="G357" s="31">
        <f t="shared" si="142"/>
        <v>8</v>
      </c>
      <c r="H357" s="29"/>
    </row>
    <row r="358" spans="1:8" s="22" customFormat="1" ht="13.7" x14ac:dyDescent="0.4">
      <c r="A358" s="23">
        <v>29</v>
      </c>
      <c r="B358" s="24" t="s">
        <v>277</v>
      </c>
      <c r="C358" s="25">
        <f>SUBTOTAL(9,C359:C371)</f>
        <v>611.85</v>
      </c>
      <c r="D358" s="25">
        <f t="shared" ref="D358" si="149">SUBTOTAL(9,D359:D371)</f>
        <v>0</v>
      </c>
      <c r="E358" s="25">
        <f>SUBTOTAL(9,E359:E371)</f>
        <v>0</v>
      </c>
      <c r="F358" s="25">
        <f t="shared" ref="F358:G358" si="150">SUBTOTAL(9,F359:F371)</f>
        <v>0</v>
      </c>
      <c r="G358" s="25">
        <f t="shared" si="150"/>
        <v>611.85</v>
      </c>
      <c r="H358" s="26">
        <f>E358/C358</f>
        <v>0</v>
      </c>
    </row>
    <row r="359" spans="1:8" x14ac:dyDescent="0.45">
      <c r="A359" s="27" t="s">
        <v>278</v>
      </c>
      <c r="B359" s="28" t="s">
        <v>108</v>
      </c>
      <c r="C359" s="29">
        <v>14.85</v>
      </c>
      <c r="D359" s="30">
        <f>E359+F359</f>
        <v>0</v>
      </c>
      <c r="E359" s="43"/>
      <c r="F359" s="29">
        <v>0</v>
      </c>
      <c r="G359" s="29">
        <f t="shared" ref="G359:G362" si="151">C359-E359</f>
        <v>14.85</v>
      </c>
      <c r="H359" s="29"/>
    </row>
    <row r="360" spans="1:8" x14ac:dyDescent="0.45">
      <c r="A360" s="27" t="s">
        <v>279</v>
      </c>
      <c r="B360" s="28" t="s">
        <v>110</v>
      </c>
      <c r="C360" s="29">
        <v>44.4</v>
      </c>
      <c r="D360" s="30">
        <f t="shared" ref="D360:D361" si="152">E360+F360</f>
        <v>0</v>
      </c>
      <c r="E360" s="43"/>
      <c r="F360" s="29">
        <v>0</v>
      </c>
      <c r="G360" s="29">
        <f t="shared" si="151"/>
        <v>44.4</v>
      </c>
      <c r="H360" s="29"/>
    </row>
    <row r="361" spans="1:8" x14ac:dyDescent="0.45">
      <c r="A361" s="27" t="s">
        <v>280</v>
      </c>
      <c r="B361" s="28" t="s">
        <v>112</v>
      </c>
      <c r="C361" s="29">
        <v>46.6</v>
      </c>
      <c r="D361" s="30">
        <f t="shared" si="152"/>
        <v>0</v>
      </c>
      <c r="E361" s="43"/>
      <c r="F361" s="29">
        <v>0</v>
      </c>
      <c r="G361" s="29">
        <f t="shared" si="151"/>
        <v>46.6</v>
      </c>
      <c r="H361" s="29"/>
    </row>
    <row r="362" spans="1:8" x14ac:dyDescent="0.45">
      <c r="A362" s="27" t="s">
        <v>281</v>
      </c>
      <c r="B362" s="28" t="s">
        <v>114</v>
      </c>
      <c r="C362" s="29">
        <v>500</v>
      </c>
      <c r="D362" s="29">
        <f t="shared" ref="D362:F362" si="153">SUBTOTAL(9,D363:D369)</f>
        <v>0</v>
      </c>
      <c r="E362" s="29">
        <f t="shared" si="153"/>
        <v>0</v>
      </c>
      <c r="F362" s="29">
        <f t="shared" si="153"/>
        <v>0</v>
      </c>
      <c r="G362" s="29">
        <f t="shared" si="151"/>
        <v>500</v>
      </c>
      <c r="H362" s="29"/>
    </row>
    <row r="363" spans="1:8" s="36" customFormat="1" ht="28" x14ac:dyDescent="0.45">
      <c r="A363" s="33" t="s">
        <v>115</v>
      </c>
      <c r="B363" s="44" t="s">
        <v>136</v>
      </c>
      <c r="C363" s="35"/>
      <c r="D363" s="30">
        <f t="shared" ref="D363:D370" si="154">E363+F363</f>
        <v>0</v>
      </c>
      <c r="E363" s="45"/>
      <c r="F363" s="35">
        <v>0</v>
      </c>
      <c r="G363" s="35"/>
      <c r="H363" s="35"/>
    </row>
    <row r="364" spans="1:8" s="36" customFormat="1" ht="28" x14ac:dyDescent="0.45">
      <c r="A364" s="33" t="s">
        <v>115</v>
      </c>
      <c r="B364" s="44" t="s">
        <v>129</v>
      </c>
      <c r="C364" s="35"/>
      <c r="D364" s="30">
        <f t="shared" si="154"/>
        <v>0</v>
      </c>
      <c r="E364" s="45"/>
      <c r="F364" s="35">
        <v>0</v>
      </c>
      <c r="G364" s="35"/>
      <c r="H364" s="35"/>
    </row>
    <row r="365" spans="1:8" s="36" customFormat="1" ht="28" x14ac:dyDescent="0.45">
      <c r="A365" s="33" t="s">
        <v>115</v>
      </c>
      <c r="B365" s="34" t="s">
        <v>117</v>
      </c>
      <c r="C365" s="35"/>
      <c r="D365" s="30">
        <f t="shared" si="154"/>
        <v>0</v>
      </c>
      <c r="E365" s="45"/>
      <c r="F365" s="45"/>
      <c r="G365" s="35"/>
      <c r="H365" s="35"/>
    </row>
    <row r="366" spans="1:8" s="36" customFormat="1" x14ac:dyDescent="0.45">
      <c r="A366" s="33" t="s">
        <v>115</v>
      </c>
      <c r="B366" s="38" t="s">
        <v>118</v>
      </c>
      <c r="C366" s="35"/>
      <c r="D366" s="30">
        <f t="shared" si="154"/>
        <v>0</v>
      </c>
      <c r="E366" s="45"/>
      <c r="F366" s="35">
        <v>0</v>
      </c>
      <c r="G366" s="35"/>
      <c r="H366" s="35"/>
    </row>
    <row r="367" spans="1:8" s="36" customFormat="1" x14ac:dyDescent="0.45">
      <c r="A367" s="33" t="s">
        <v>115</v>
      </c>
      <c r="B367" s="38" t="s">
        <v>119</v>
      </c>
      <c r="C367" s="35"/>
      <c r="D367" s="30">
        <f t="shared" si="154"/>
        <v>0</v>
      </c>
      <c r="E367" s="45"/>
      <c r="F367" s="35">
        <v>0</v>
      </c>
      <c r="G367" s="35"/>
      <c r="H367" s="35"/>
    </row>
    <row r="368" spans="1:8" s="36" customFormat="1" x14ac:dyDescent="0.45">
      <c r="A368" s="33" t="s">
        <v>115</v>
      </c>
      <c r="B368" s="39" t="s">
        <v>120</v>
      </c>
      <c r="C368" s="35"/>
      <c r="D368" s="30">
        <f t="shared" si="154"/>
        <v>0</v>
      </c>
      <c r="E368" s="45"/>
      <c r="F368" s="35">
        <v>0</v>
      </c>
      <c r="G368" s="35"/>
      <c r="H368" s="35"/>
    </row>
    <row r="369" spans="1:8" s="36" customFormat="1" x14ac:dyDescent="0.45">
      <c r="A369" s="33" t="s">
        <v>115</v>
      </c>
      <c r="B369" s="38" t="s">
        <v>121</v>
      </c>
      <c r="C369" s="35"/>
      <c r="D369" s="30">
        <f t="shared" si="154"/>
        <v>0</v>
      </c>
      <c r="E369" s="45"/>
      <c r="F369" s="45">
        <f>E369/14*6</f>
        <v>0</v>
      </c>
      <c r="G369" s="35"/>
      <c r="H369" s="35"/>
    </row>
    <row r="370" spans="1:8" x14ac:dyDescent="0.45">
      <c r="A370" s="27" t="s">
        <v>282</v>
      </c>
      <c r="B370" s="28" t="s">
        <v>123</v>
      </c>
      <c r="C370" s="29">
        <v>6</v>
      </c>
      <c r="D370" s="40">
        <f t="shared" si="154"/>
        <v>0</v>
      </c>
      <c r="E370" s="46"/>
      <c r="F370" s="29">
        <v>0</v>
      </c>
      <c r="G370" s="31">
        <f t="shared" si="142"/>
        <v>6</v>
      </c>
      <c r="H370" s="29"/>
    </row>
    <row r="371" spans="1:8" s="22" customFormat="1" ht="13.7" x14ac:dyDescent="0.4">
      <c r="A371" s="23">
        <v>30</v>
      </c>
      <c r="B371" s="24" t="s">
        <v>283</v>
      </c>
      <c r="C371" s="25">
        <f>SUBTOTAL(9,C372:C384)</f>
        <v>526.65</v>
      </c>
      <c r="D371" s="25">
        <f t="shared" ref="D371" si="155">SUBTOTAL(9,D372:D384)</f>
        <v>427</v>
      </c>
      <c r="E371" s="25">
        <f>SUBTOTAL(9,E372:E384)</f>
        <v>369</v>
      </c>
      <c r="F371" s="25">
        <f t="shared" ref="F371:G371" si="156">SUBTOTAL(9,F372:F384)</f>
        <v>58</v>
      </c>
      <c r="G371" s="25">
        <f t="shared" si="156"/>
        <v>157.65</v>
      </c>
      <c r="H371" s="26">
        <f>E371/C371</f>
        <v>0.70065508402164633</v>
      </c>
    </row>
    <row r="372" spans="1:8" x14ac:dyDescent="0.45">
      <c r="A372" s="27" t="s">
        <v>284</v>
      </c>
      <c r="B372" s="28" t="s">
        <v>108</v>
      </c>
      <c r="C372" s="29">
        <v>14.85</v>
      </c>
      <c r="D372" s="30">
        <f>E372+F372</f>
        <v>8.8000000000000007</v>
      </c>
      <c r="E372" s="31">
        <v>8.8000000000000007</v>
      </c>
      <c r="F372" s="29">
        <v>0</v>
      </c>
      <c r="G372" s="29">
        <f t="shared" ref="G372:G375" si="157">C372-E372</f>
        <v>6.0499999999999989</v>
      </c>
      <c r="H372" s="29"/>
    </row>
    <row r="373" spans="1:8" x14ac:dyDescent="0.45">
      <c r="A373" s="27" t="s">
        <v>285</v>
      </c>
      <c r="B373" s="28" t="s">
        <v>110</v>
      </c>
      <c r="C373" s="29">
        <v>43.6</v>
      </c>
      <c r="D373" s="30">
        <f t="shared" ref="D373:D374" si="158">E373+F373</f>
        <v>36</v>
      </c>
      <c r="E373" s="31">
        <v>36</v>
      </c>
      <c r="F373" s="29">
        <v>0</v>
      </c>
      <c r="G373" s="29">
        <f t="shared" si="157"/>
        <v>7.6000000000000014</v>
      </c>
      <c r="H373" s="29"/>
    </row>
    <row r="374" spans="1:8" x14ac:dyDescent="0.45">
      <c r="A374" s="27" t="s">
        <v>286</v>
      </c>
      <c r="B374" s="28" t="s">
        <v>112</v>
      </c>
      <c r="C374" s="29">
        <v>46.6</v>
      </c>
      <c r="D374" s="30">
        <f t="shared" si="158"/>
        <v>42.2</v>
      </c>
      <c r="E374" s="31">
        <v>42.2</v>
      </c>
      <c r="F374" s="29">
        <v>0</v>
      </c>
      <c r="G374" s="29">
        <f t="shared" si="157"/>
        <v>4.3999999999999986</v>
      </c>
      <c r="H374" s="29"/>
    </row>
    <row r="375" spans="1:8" x14ac:dyDescent="0.45">
      <c r="A375" s="27" t="s">
        <v>287</v>
      </c>
      <c r="B375" s="28" t="s">
        <v>114</v>
      </c>
      <c r="C375" s="29">
        <f>SUBTOTAL(9,C376:C382)</f>
        <v>416</v>
      </c>
      <c r="D375" s="29">
        <f t="shared" ref="D375:F375" si="159">SUBTOTAL(9,D376:D382)</f>
        <v>340</v>
      </c>
      <c r="E375" s="29">
        <f t="shared" si="159"/>
        <v>282</v>
      </c>
      <c r="F375" s="29">
        <f t="shared" si="159"/>
        <v>58</v>
      </c>
      <c r="G375" s="29">
        <f t="shared" si="157"/>
        <v>134</v>
      </c>
      <c r="H375" s="29"/>
    </row>
    <row r="376" spans="1:8" s="36" customFormat="1" ht="28" x14ac:dyDescent="0.45">
      <c r="A376" s="33" t="s">
        <v>115</v>
      </c>
      <c r="B376" s="34" t="s">
        <v>136</v>
      </c>
      <c r="C376" s="35">
        <v>150</v>
      </c>
      <c r="D376" s="30">
        <f t="shared" ref="D376:D383" si="160">E376+F376</f>
        <v>100</v>
      </c>
      <c r="E376" s="35">
        <v>100</v>
      </c>
      <c r="F376" s="35">
        <v>0</v>
      </c>
      <c r="G376" s="35"/>
      <c r="H376" s="35"/>
    </row>
    <row r="377" spans="1:8" s="36" customFormat="1" ht="28" x14ac:dyDescent="0.45">
      <c r="A377" s="33" t="s">
        <v>115</v>
      </c>
      <c r="B377" s="34" t="s">
        <v>129</v>
      </c>
      <c r="C377" s="35">
        <v>0</v>
      </c>
      <c r="D377" s="30">
        <f t="shared" si="160"/>
        <v>0</v>
      </c>
      <c r="E377" s="35">
        <v>0</v>
      </c>
      <c r="F377" s="35">
        <v>0</v>
      </c>
      <c r="G377" s="35"/>
      <c r="H377" s="35"/>
    </row>
    <row r="378" spans="1:8" s="36" customFormat="1" ht="28" x14ac:dyDescent="0.45">
      <c r="A378" s="33" t="s">
        <v>115</v>
      </c>
      <c r="B378" s="34" t="s">
        <v>117</v>
      </c>
      <c r="C378" s="35">
        <v>60</v>
      </c>
      <c r="D378" s="30">
        <f t="shared" si="160"/>
        <v>80</v>
      </c>
      <c r="E378" s="35">
        <v>40</v>
      </c>
      <c r="F378" s="35">
        <v>40</v>
      </c>
      <c r="G378" s="35"/>
      <c r="H378" s="35"/>
    </row>
    <row r="379" spans="1:8" s="36" customFormat="1" x14ac:dyDescent="0.45">
      <c r="A379" s="33" t="s">
        <v>115</v>
      </c>
      <c r="B379" s="38" t="s">
        <v>118</v>
      </c>
      <c r="C379" s="35">
        <v>30</v>
      </c>
      <c r="D379" s="30">
        <f t="shared" si="160"/>
        <v>20</v>
      </c>
      <c r="E379" s="35">
        <v>20</v>
      </c>
      <c r="F379" s="35">
        <v>0</v>
      </c>
      <c r="G379" s="35"/>
      <c r="H379" s="35"/>
    </row>
    <row r="380" spans="1:8" s="36" customFormat="1" x14ac:dyDescent="0.45">
      <c r="A380" s="33" t="s">
        <v>115</v>
      </c>
      <c r="B380" s="38" t="s">
        <v>119</v>
      </c>
      <c r="C380" s="35">
        <v>60</v>
      </c>
      <c r="D380" s="30">
        <f t="shared" si="160"/>
        <v>40</v>
      </c>
      <c r="E380" s="35">
        <v>40</v>
      </c>
      <c r="F380" s="35">
        <v>0</v>
      </c>
      <c r="G380" s="35"/>
      <c r="H380" s="35"/>
    </row>
    <row r="381" spans="1:8" s="36" customFormat="1" x14ac:dyDescent="0.45">
      <c r="A381" s="33" t="s">
        <v>115</v>
      </c>
      <c r="B381" s="39" t="s">
        <v>120</v>
      </c>
      <c r="C381" s="35">
        <v>60</v>
      </c>
      <c r="D381" s="30">
        <f t="shared" si="160"/>
        <v>40</v>
      </c>
      <c r="E381" s="35">
        <v>40</v>
      </c>
      <c r="F381" s="35">
        <v>0</v>
      </c>
      <c r="G381" s="35"/>
      <c r="H381" s="35"/>
    </row>
    <row r="382" spans="1:8" s="36" customFormat="1" x14ac:dyDescent="0.45">
      <c r="A382" s="33" t="s">
        <v>115</v>
      </c>
      <c r="B382" s="38" t="s">
        <v>121</v>
      </c>
      <c r="C382" s="35">
        <v>56</v>
      </c>
      <c r="D382" s="30">
        <f t="shared" si="160"/>
        <v>60</v>
      </c>
      <c r="E382" s="35">
        <v>42</v>
      </c>
      <c r="F382" s="35">
        <f>E382/14*6</f>
        <v>18</v>
      </c>
      <c r="G382" s="35"/>
      <c r="H382" s="35"/>
    </row>
    <row r="383" spans="1:8" x14ac:dyDescent="0.45">
      <c r="A383" s="27" t="s">
        <v>288</v>
      </c>
      <c r="B383" s="28" t="s">
        <v>123</v>
      </c>
      <c r="C383" s="29">
        <v>5.6</v>
      </c>
      <c r="D383" s="40">
        <f t="shared" si="160"/>
        <v>0</v>
      </c>
      <c r="E383" s="41">
        <v>0</v>
      </c>
      <c r="F383" s="29">
        <v>0</v>
      </c>
      <c r="G383" s="31">
        <f t="shared" si="142"/>
        <v>5.6</v>
      </c>
      <c r="H383" s="29"/>
    </row>
    <row r="384" spans="1:8" s="22" customFormat="1" ht="13.7" x14ac:dyDescent="0.4">
      <c r="A384" s="23">
        <v>31</v>
      </c>
      <c r="B384" s="24" t="s">
        <v>289</v>
      </c>
      <c r="C384" s="25">
        <f>SUBTOTAL(9,C385:C397)</f>
        <v>511.56</v>
      </c>
      <c r="D384" s="25">
        <f t="shared" ref="D384" si="161">SUBTOTAL(9,D385:D397)</f>
        <v>245.53</v>
      </c>
      <c r="E384" s="25">
        <f>SUBTOTAL(9,E385:E397)</f>
        <v>207.53</v>
      </c>
      <c r="F384" s="25">
        <f t="shared" ref="F384:G384" si="162">SUBTOTAL(9,F385:F397)</f>
        <v>38</v>
      </c>
      <c r="G384" s="25">
        <f t="shared" si="162"/>
        <v>304.02999999999997</v>
      </c>
      <c r="H384" s="26">
        <f>E384/C384</f>
        <v>0.40568066306982564</v>
      </c>
    </row>
    <row r="385" spans="1:8" x14ac:dyDescent="0.45">
      <c r="A385" s="27" t="s">
        <v>290</v>
      </c>
      <c r="B385" s="28" t="s">
        <v>108</v>
      </c>
      <c r="C385" s="29">
        <v>26.4</v>
      </c>
      <c r="D385" s="30">
        <f>E385+F385</f>
        <v>20.21</v>
      </c>
      <c r="E385" s="31">
        <v>20.21</v>
      </c>
      <c r="F385" s="29">
        <v>0</v>
      </c>
      <c r="G385" s="29">
        <f t="shared" ref="G385:G387" si="163">C385-E385</f>
        <v>6.1899999999999977</v>
      </c>
      <c r="H385" s="29"/>
    </row>
    <row r="386" spans="1:8" x14ac:dyDescent="0.45">
      <c r="A386" s="27" t="s">
        <v>291</v>
      </c>
      <c r="B386" s="28" t="s">
        <v>110</v>
      </c>
      <c r="C386" s="29">
        <v>66.3</v>
      </c>
      <c r="D386" s="30">
        <f t="shared" ref="D386:D387" si="164">E386+F386</f>
        <v>46.92</v>
      </c>
      <c r="E386" s="31">
        <v>46.92</v>
      </c>
      <c r="F386" s="29">
        <v>0</v>
      </c>
      <c r="G386" s="29">
        <f t="shared" si="163"/>
        <v>19.379999999999995</v>
      </c>
      <c r="H386" s="29"/>
    </row>
    <row r="387" spans="1:8" x14ac:dyDescent="0.45">
      <c r="A387" s="27" t="s">
        <v>292</v>
      </c>
      <c r="B387" s="28" t="s">
        <v>112</v>
      </c>
      <c r="C387" s="29">
        <v>41.9</v>
      </c>
      <c r="D387" s="30">
        <f t="shared" si="164"/>
        <v>28.4</v>
      </c>
      <c r="E387" s="31">
        <v>28.4</v>
      </c>
      <c r="F387" s="29">
        <v>0</v>
      </c>
      <c r="G387" s="29">
        <f t="shared" si="163"/>
        <v>13.5</v>
      </c>
      <c r="H387" s="29"/>
    </row>
    <row r="388" spans="1:8" x14ac:dyDescent="0.45">
      <c r="A388" s="27" t="s">
        <v>293</v>
      </c>
      <c r="B388" s="28" t="s">
        <v>114</v>
      </c>
      <c r="C388" s="29">
        <v>366</v>
      </c>
      <c r="D388" s="29">
        <f t="shared" ref="D388:F388" si="165">SUBTOTAL(9,D389:D395)</f>
        <v>150</v>
      </c>
      <c r="E388" s="29">
        <f>SUBTOTAL(9,E389:E395)</f>
        <v>112</v>
      </c>
      <c r="F388" s="29">
        <f t="shared" si="165"/>
        <v>38</v>
      </c>
      <c r="G388" s="29">
        <f>C388-E388</f>
        <v>254</v>
      </c>
      <c r="H388" s="29"/>
    </row>
    <row r="389" spans="1:8" s="36" customFormat="1" ht="28" x14ac:dyDescent="0.45">
      <c r="A389" s="33" t="s">
        <v>115</v>
      </c>
      <c r="B389" s="34" t="s">
        <v>136</v>
      </c>
      <c r="C389" s="35"/>
      <c r="D389" s="30">
        <f t="shared" ref="D389:D396" si="166">E389+F389</f>
        <v>0</v>
      </c>
      <c r="E389" s="35"/>
      <c r="F389" s="35">
        <v>0</v>
      </c>
      <c r="G389" s="35"/>
      <c r="H389" s="35"/>
    </row>
    <row r="390" spans="1:8" s="36" customFormat="1" ht="28" x14ac:dyDescent="0.45">
      <c r="A390" s="33" t="s">
        <v>115</v>
      </c>
      <c r="B390" s="34" t="s">
        <v>129</v>
      </c>
      <c r="C390" s="35"/>
      <c r="D390" s="30">
        <f t="shared" si="166"/>
        <v>0</v>
      </c>
      <c r="E390" s="35"/>
      <c r="F390" s="35">
        <v>0</v>
      </c>
      <c r="G390" s="35"/>
      <c r="H390" s="35"/>
    </row>
    <row r="391" spans="1:8" s="36" customFormat="1" ht="28" x14ac:dyDescent="0.45">
      <c r="A391" s="33" t="s">
        <v>115</v>
      </c>
      <c r="B391" s="34" t="s">
        <v>117</v>
      </c>
      <c r="C391" s="35"/>
      <c r="D391" s="30">
        <f t="shared" si="166"/>
        <v>40</v>
      </c>
      <c r="E391" s="35">
        <v>20</v>
      </c>
      <c r="F391" s="35">
        <v>20</v>
      </c>
      <c r="G391" s="35"/>
      <c r="H391" s="35"/>
    </row>
    <row r="392" spans="1:8" s="36" customFormat="1" x14ac:dyDescent="0.45">
      <c r="A392" s="33" t="s">
        <v>115</v>
      </c>
      <c r="B392" s="38" t="s">
        <v>118</v>
      </c>
      <c r="C392" s="35"/>
      <c r="D392" s="30">
        <f t="shared" si="166"/>
        <v>10</v>
      </c>
      <c r="E392" s="35">
        <v>10</v>
      </c>
      <c r="F392" s="35">
        <v>0</v>
      </c>
      <c r="G392" s="35"/>
      <c r="H392" s="35"/>
    </row>
    <row r="393" spans="1:8" s="36" customFormat="1" x14ac:dyDescent="0.45">
      <c r="A393" s="33" t="s">
        <v>115</v>
      </c>
      <c r="B393" s="38" t="s">
        <v>119</v>
      </c>
      <c r="C393" s="35"/>
      <c r="D393" s="30">
        <f t="shared" si="166"/>
        <v>20</v>
      </c>
      <c r="E393" s="35">
        <v>20</v>
      </c>
      <c r="F393" s="35">
        <v>0</v>
      </c>
      <c r="G393" s="35"/>
      <c r="H393" s="35"/>
    </row>
    <row r="394" spans="1:8" s="36" customFormat="1" x14ac:dyDescent="0.45">
      <c r="A394" s="33" t="s">
        <v>115</v>
      </c>
      <c r="B394" s="39" t="s">
        <v>120</v>
      </c>
      <c r="C394" s="35"/>
      <c r="D394" s="30">
        <f t="shared" si="166"/>
        <v>20</v>
      </c>
      <c r="E394" s="35">
        <v>20</v>
      </c>
      <c r="F394" s="35">
        <v>0</v>
      </c>
      <c r="G394" s="35"/>
      <c r="H394" s="35"/>
    </row>
    <row r="395" spans="1:8" s="36" customFormat="1" x14ac:dyDescent="0.45">
      <c r="A395" s="33" t="s">
        <v>115</v>
      </c>
      <c r="B395" s="38" t="s">
        <v>121</v>
      </c>
      <c r="C395" s="35"/>
      <c r="D395" s="30">
        <f t="shared" si="166"/>
        <v>60</v>
      </c>
      <c r="E395" s="35">
        <v>42</v>
      </c>
      <c r="F395" s="35">
        <f>E395/14*6</f>
        <v>18</v>
      </c>
      <c r="G395" s="35"/>
      <c r="H395" s="35"/>
    </row>
    <row r="396" spans="1:8" x14ac:dyDescent="0.45">
      <c r="A396" s="27" t="s">
        <v>294</v>
      </c>
      <c r="B396" s="28" t="s">
        <v>123</v>
      </c>
      <c r="C396" s="29">
        <v>10.96</v>
      </c>
      <c r="D396" s="40">
        <f t="shared" si="166"/>
        <v>0</v>
      </c>
      <c r="E396" s="41">
        <v>0</v>
      </c>
      <c r="F396" s="29">
        <v>0</v>
      </c>
      <c r="G396" s="31">
        <f t="shared" si="142"/>
        <v>10.96</v>
      </c>
      <c r="H396" s="29"/>
    </row>
    <row r="397" spans="1:8" s="22" customFormat="1" ht="13.7" x14ac:dyDescent="0.4">
      <c r="A397" s="23">
        <v>32</v>
      </c>
      <c r="B397" s="47" t="s">
        <v>295</v>
      </c>
      <c r="C397" s="25">
        <f>SUBTOTAL(9,C398:C410)</f>
        <v>461.26000000000005</v>
      </c>
      <c r="D397" s="25">
        <f t="shared" ref="D397" si="167">SUBTOTAL(9,D398:D410)</f>
        <v>0</v>
      </c>
      <c r="E397" s="25">
        <f>SUBTOTAL(9,E398:E410)</f>
        <v>0</v>
      </c>
      <c r="F397" s="25">
        <f t="shared" ref="F397:G397" si="168">SUBTOTAL(9,F398:F410)</f>
        <v>0</v>
      </c>
      <c r="G397" s="25">
        <f t="shared" si="168"/>
        <v>461.26000000000005</v>
      </c>
      <c r="H397" s="26">
        <f>E397/C397</f>
        <v>0</v>
      </c>
    </row>
    <row r="398" spans="1:8" x14ac:dyDescent="0.45">
      <c r="A398" s="27" t="s">
        <v>296</v>
      </c>
      <c r="B398" s="28" t="s">
        <v>108</v>
      </c>
      <c r="C398" s="29">
        <v>26.4</v>
      </c>
      <c r="D398" s="30">
        <f>E398+F398</f>
        <v>0</v>
      </c>
      <c r="E398" s="43"/>
      <c r="F398" s="29">
        <v>0</v>
      </c>
      <c r="G398" s="29">
        <f t="shared" ref="G398:G401" si="169">C398-E398</f>
        <v>26.4</v>
      </c>
      <c r="H398" s="29"/>
    </row>
    <row r="399" spans="1:8" x14ac:dyDescent="0.45">
      <c r="A399" s="27" t="s">
        <v>297</v>
      </c>
      <c r="B399" s="28" t="s">
        <v>110</v>
      </c>
      <c r="C399" s="29">
        <v>66.3</v>
      </c>
      <c r="D399" s="30">
        <f t="shared" ref="D399:D400" si="170">E399+F399</f>
        <v>0</v>
      </c>
      <c r="E399" s="43"/>
      <c r="F399" s="29">
        <v>0</v>
      </c>
      <c r="G399" s="29">
        <f t="shared" si="169"/>
        <v>66.3</v>
      </c>
      <c r="H399" s="29"/>
    </row>
    <row r="400" spans="1:8" x14ac:dyDescent="0.45">
      <c r="A400" s="27" t="s">
        <v>298</v>
      </c>
      <c r="B400" s="28" t="s">
        <v>112</v>
      </c>
      <c r="C400" s="29">
        <v>41.9</v>
      </c>
      <c r="D400" s="30">
        <f t="shared" si="170"/>
        <v>0</v>
      </c>
      <c r="E400" s="43"/>
      <c r="F400" s="29">
        <v>0</v>
      </c>
      <c r="G400" s="29">
        <f t="shared" si="169"/>
        <v>41.9</v>
      </c>
      <c r="H400" s="29"/>
    </row>
    <row r="401" spans="1:8" x14ac:dyDescent="0.45">
      <c r="A401" s="27" t="s">
        <v>299</v>
      </c>
      <c r="B401" s="28" t="s">
        <v>114</v>
      </c>
      <c r="C401" s="29">
        <v>316</v>
      </c>
      <c r="D401" s="29">
        <f t="shared" ref="D401:F401" si="171">SUBTOTAL(9,D402:D408)</f>
        <v>0</v>
      </c>
      <c r="E401" s="29">
        <f t="shared" si="171"/>
        <v>0</v>
      </c>
      <c r="F401" s="29">
        <f t="shared" si="171"/>
        <v>0</v>
      </c>
      <c r="G401" s="29">
        <f t="shared" si="169"/>
        <v>316</v>
      </c>
      <c r="H401" s="29"/>
    </row>
    <row r="402" spans="1:8" s="36" customFormat="1" ht="28" x14ac:dyDescent="0.45">
      <c r="A402" s="33" t="s">
        <v>115</v>
      </c>
      <c r="B402" s="44" t="s">
        <v>136</v>
      </c>
      <c r="C402" s="35"/>
      <c r="D402" s="30">
        <f t="shared" ref="D402:D409" si="172">E402+F402</f>
        <v>0</v>
      </c>
      <c r="E402" s="45"/>
      <c r="F402" s="35">
        <v>0</v>
      </c>
      <c r="G402" s="35"/>
      <c r="H402" s="35"/>
    </row>
    <row r="403" spans="1:8" s="36" customFormat="1" ht="28" x14ac:dyDescent="0.45">
      <c r="A403" s="33" t="s">
        <v>115</v>
      </c>
      <c r="B403" s="44" t="s">
        <v>129</v>
      </c>
      <c r="C403" s="35"/>
      <c r="D403" s="30">
        <f t="shared" si="172"/>
        <v>0</v>
      </c>
      <c r="E403" s="45"/>
      <c r="F403" s="35">
        <v>0</v>
      </c>
      <c r="G403" s="35"/>
      <c r="H403" s="35"/>
    </row>
    <row r="404" spans="1:8" s="36" customFormat="1" ht="28" x14ac:dyDescent="0.45">
      <c r="A404" s="33" t="s">
        <v>115</v>
      </c>
      <c r="B404" s="34" t="s">
        <v>117</v>
      </c>
      <c r="C404" s="35"/>
      <c r="D404" s="30">
        <f t="shared" si="172"/>
        <v>0</v>
      </c>
      <c r="E404" s="45"/>
      <c r="F404" s="45"/>
      <c r="G404" s="35"/>
      <c r="H404" s="35"/>
    </row>
    <row r="405" spans="1:8" s="36" customFormat="1" x14ac:dyDescent="0.45">
      <c r="A405" s="33" t="s">
        <v>115</v>
      </c>
      <c r="B405" s="38" t="s">
        <v>118</v>
      </c>
      <c r="C405" s="35"/>
      <c r="D405" s="30">
        <f t="shared" si="172"/>
        <v>0</v>
      </c>
      <c r="E405" s="45"/>
      <c r="F405" s="35">
        <v>0</v>
      </c>
      <c r="G405" s="35"/>
      <c r="H405" s="35"/>
    </row>
    <row r="406" spans="1:8" s="36" customFormat="1" x14ac:dyDescent="0.45">
      <c r="A406" s="33" t="s">
        <v>115</v>
      </c>
      <c r="B406" s="38" t="s">
        <v>119</v>
      </c>
      <c r="C406" s="35"/>
      <c r="D406" s="30">
        <f t="shared" si="172"/>
        <v>0</v>
      </c>
      <c r="E406" s="45"/>
      <c r="F406" s="35">
        <v>0</v>
      </c>
      <c r="G406" s="35"/>
      <c r="H406" s="35"/>
    </row>
    <row r="407" spans="1:8" s="36" customFormat="1" x14ac:dyDescent="0.45">
      <c r="A407" s="33" t="s">
        <v>115</v>
      </c>
      <c r="B407" s="39" t="s">
        <v>120</v>
      </c>
      <c r="C407" s="35"/>
      <c r="D407" s="30">
        <f t="shared" si="172"/>
        <v>0</v>
      </c>
      <c r="E407" s="45"/>
      <c r="F407" s="35">
        <v>0</v>
      </c>
      <c r="G407" s="35"/>
      <c r="H407" s="35"/>
    </row>
    <row r="408" spans="1:8" s="36" customFormat="1" x14ac:dyDescent="0.45">
      <c r="A408" s="33" t="s">
        <v>115</v>
      </c>
      <c r="B408" s="38" t="s">
        <v>121</v>
      </c>
      <c r="C408" s="35"/>
      <c r="D408" s="30">
        <f t="shared" si="172"/>
        <v>0</v>
      </c>
      <c r="E408" s="45"/>
      <c r="F408" s="45">
        <f>E408/14*6</f>
        <v>0</v>
      </c>
      <c r="G408" s="35"/>
      <c r="H408" s="35"/>
    </row>
    <row r="409" spans="1:8" x14ac:dyDescent="0.45">
      <c r="A409" s="27" t="s">
        <v>300</v>
      </c>
      <c r="B409" s="28" t="s">
        <v>123</v>
      </c>
      <c r="C409" s="29">
        <v>10.66</v>
      </c>
      <c r="D409" s="40">
        <f t="shared" si="172"/>
        <v>0</v>
      </c>
      <c r="E409" s="46"/>
      <c r="F409" s="29">
        <v>0</v>
      </c>
      <c r="G409" s="31">
        <f t="shared" ref="G409:G461" si="173">C409-E409</f>
        <v>10.66</v>
      </c>
      <c r="H409" s="29"/>
    </row>
    <row r="410" spans="1:8" s="22" customFormat="1" ht="13.7" x14ac:dyDescent="0.4">
      <c r="A410" s="23">
        <v>33</v>
      </c>
      <c r="B410" s="47" t="s">
        <v>301</v>
      </c>
      <c r="C410" s="25">
        <f>SUBTOTAL(9,C411:C423)</f>
        <v>324.25999999999993</v>
      </c>
      <c r="D410" s="25">
        <f t="shared" ref="D410" si="174">SUBTOTAL(9,D411:D423)</f>
        <v>0</v>
      </c>
      <c r="E410" s="25">
        <f>SUBTOTAL(9,E411:E423)</f>
        <v>0</v>
      </c>
      <c r="F410" s="25">
        <f t="shared" ref="F410:G410" si="175">SUBTOTAL(9,F411:F423)</f>
        <v>0</v>
      </c>
      <c r="G410" s="25">
        <f t="shared" si="175"/>
        <v>324.25999999999993</v>
      </c>
      <c r="H410" s="26">
        <f>E410/C410</f>
        <v>0</v>
      </c>
    </row>
    <row r="411" spans="1:8" x14ac:dyDescent="0.45">
      <c r="A411" s="27" t="s">
        <v>302</v>
      </c>
      <c r="B411" s="28" t="s">
        <v>108</v>
      </c>
      <c r="C411" s="29">
        <v>23.06</v>
      </c>
      <c r="D411" s="30">
        <f>E411+F411</f>
        <v>0</v>
      </c>
      <c r="E411" s="43"/>
      <c r="F411" s="29">
        <v>0</v>
      </c>
      <c r="G411" s="29">
        <f t="shared" ref="G411:G414" si="176">C411-E411</f>
        <v>23.06</v>
      </c>
      <c r="H411" s="29"/>
    </row>
    <row r="412" spans="1:8" x14ac:dyDescent="0.45">
      <c r="A412" s="27" t="s">
        <v>303</v>
      </c>
      <c r="B412" s="28" t="s">
        <v>110</v>
      </c>
      <c r="C412" s="29">
        <v>54.76</v>
      </c>
      <c r="D412" s="30">
        <f t="shared" ref="D412:D413" si="177">E412+F412</f>
        <v>0</v>
      </c>
      <c r="E412" s="43"/>
      <c r="F412" s="29">
        <v>0</v>
      </c>
      <c r="G412" s="29">
        <f t="shared" si="176"/>
        <v>54.76</v>
      </c>
      <c r="H412" s="29"/>
    </row>
    <row r="413" spans="1:8" x14ac:dyDescent="0.45">
      <c r="A413" s="27" t="s">
        <v>304</v>
      </c>
      <c r="B413" s="28" t="s">
        <v>112</v>
      </c>
      <c r="C413" s="29">
        <v>32.6</v>
      </c>
      <c r="D413" s="30">
        <f t="shared" si="177"/>
        <v>0</v>
      </c>
      <c r="E413" s="43"/>
      <c r="F413" s="29">
        <v>0</v>
      </c>
      <c r="G413" s="29">
        <f t="shared" si="176"/>
        <v>32.6</v>
      </c>
      <c r="H413" s="29"/>
    </row>
    <row r="414" spans="1:8" x14ac:dyDescent="0.45">
      <c r="A414" s="27" t="s">
        <v>305</v>
      </c>
      <c r="B414" s="28" t="s">
        <v>114</v>
      </c>
      <c r="C414" s="29">
        <v>204</v>
      </c>
      <c r="D414" s="29">
        <f t="shared" ref="D414:F414" si="178">SUBTOTAL(9,D415:D421)</f>
        <v>0</v>
      </c>
      <c r="E414" s="29">
        <f t="shared" si="178"/>
        <v>0</v>
      </c>
      <c r="F414" s="29">
        <f t="shared" si="178"/>
        <v>0</v>
      </c>
      <c r="G414" s="29">
        <f t="shared" si="176"/>
        <v>204</v>
      </c>
      <c r="H414" s="29"/>
    </row>
    <row r="415" spans="1:8" s="36" customFormat="1" ht="28" x14ac:dyDescent="0.45">
      <c r="A415" s="33" t="s">
        <v>115</v>
      </c>
      <c r="B415" s="44" t="s">
        <v>136</v>
      </c>
      <c r="C415" s="35"/>
      <c r="D415" s="30">
        <f t="shared" ref="D415:D422" si="179">E415+F415</f>
        <v>0</v>
      </c>
      <c r="E415" s="45"/>
      <c r="F415" s="35">
        <v>0</v>
      </c>
      <c r="G415" s="35"/>
      <c r="H415" s="35"/>
    </row>
    <row r="416" spans="1:8" s="36" customFormat="1" ht="28" x14ac:dyDescent="0.45">
      <c r="A416" s="33" t="s">
        <v>115</v>
      </c>
      <c r="B416" s="44" t="s">
        <v>129</v>
      </c>
      <c r="C416" s="35"/>
      <c r="D416" s="30">
        <f t="shared" si="179"/>
        <v>0</v>
      </c>
      <c r="E416" s="45"/>
      <c r="F416" s="35">
        <v>0</v>
      </c>
      <c r="G416" s="35"/>
      <c r="H416" s="35"/>
    </row>
    <row r="417" spans="1:8" s="36" customFormat="1" ht="28" x14ac:dyDescent="0.45">
      <c r="A417" s="33" t="s">
        <v>115</v>
      </c>
      <c r="B417" s="34" t="s">
        <v>117</v>
      </c>
      <c r="C417" s="35"/>
      <c r="D417" s="30">
        <f t="shared" si="179"/>
        <v>0</v>
      </c>
      <c r="E417" s="45"/>
      <c r="F417" s="45"/>
      <c r="G417" s="35"/>
      <c r="H417" s="35"/>
    </row>
    <row r="418" spans="1:8" s="36" customFormat="1" x14ac:dyDescent="0.45">
      <c r="A418" s="33" t="s">
        <v>115</v>
      </c>
      <c r="B418" s="38" t="s">
        <v>118</v>
      </c>
      <c r="C418" s="35"/>
      <c r="D418" s="30">
        <f t="shared" si="179"/>
        <v>0</v>
      </c>
      <c r="E418" s="45"/>
      <c r="F418" s="35">
        <v>0</v>
      </c>
      <c r="G418" s="35"/>
      <c r="H418" s="35"/>
    </row>
    <row r="419" spans="1:8" s="36" customFormat="1" x14ac:dyDescent="0.45">
      <c r="A419" s="33" t="s">
        <v>115</v>
      </c>
      <c r="B419" s="38" t="s">
        <v>119</v>
      </c>
      <c r="C419" s="35"/>
      <c r="D419" s="30">
        <f t="shared" si="179"/>
        <v>0</v>
      </c>
      <c r="E419" s="45"/>
      <c r="F419" s="35">
        <v>0</v>
      </c>
      <c r="G419" s="35"/>
      <c r="H419" s="35"/>
    </row>
    <row r="420" spans="1:8" s="36" customFormat="1" x14ac:dyDescent="0.45">
      <c r="A420" s="33" t="s">
        <v>115</v>
      </c>
      <c r="B420" s="39" t="s">
        <v>120</v>
      </c>
      <c r="C420" s="35"/>
      <c r="D420" s="30">
        <f t="shared" si="179"/>
        <v>0</v>
      </c>
      <c r="E420" s="45"/>
      <c r="F420" s="35">
        <v>0</v>
      </c>
      <c r="G420" s="35"/>
      <c r="H420" s="35"/>
    </row>
    <row r="421" spans="1:8" s="36" customFormat="1" x14ac:dyDescent="0.45">
      <c r="A421" s="33" t="s">
        <v>115</v>
      </c>
      <c r="B421" s="38" t="s">
        <v>121</v>
      </c>
      <c r="C421" s="35"/>
      <c r="D421" s="30">
        <f t="shared" si="179"/>
        <v>0</v>
      </c>
      <c r="E421" s="45"/>
      <c r="F421" s="45">
        <f>E421/14*6</f>
        <v>0</v>
      </c>
      <c r="G421" s="35"/>
      <c r="H421" s="35"/>
    </row>
    <row r="422" spans="1:8" x14ac:dyDescent="0.45">
      <c r="A422" s="27" t="s">
        <v>306</v>
      </c>
      <c r="B422" s="28" t="s">
        <v>123</v>
      </c>
      <c r="C422" s="29">
        <v>9.84</v>
      </c>
      <c r="D422" s="40">
        <f t="shared" si="179"/>
        <v>0</v>
      </c>
      <c r="E422" s="46"/>
      <c r="F422" s="29">
        <v>0</v>
      </c>
      <c r="G422" s="31">
        <f t="shared" si="173"/>
        <v>9.84</v>
      </c>
      <c r="H422" s="29"/>
    </row>
    <row r="423" spans="1:8" s="22" customFormat="1" ht="13.7" x14ac:dyDescent="0.4">
      <c r="A423" s="23">
        <v>34</v>
      </c>
      <c r="B423" s="24" t="s">
        <v>307</v>
      </c>
      <c r="C423" s="25">
        <f>SUBTOTAL(9,C424:C436)</f>
        <v>697.38499999999999</v>
      </c>
      <c r="D423" s="25">
        <f t="shared" ref="D423" si="180">SUBTOTAL(9,D424:D436)</f>
        <v>0</v>
      </c>
      <c r="E423" s="25">
        <f>SUBTOTAL(9,E424:E436)</f>
        <v>0</v>
      </c>
      <c r="F423" s="25">
        <f t="shared" ref="F423:G423" si="181">SUBTOTAL(9,F424:F436)</f>
        <v>0</v>
      </c>
      <c r="G423" s="25">
        <f t="shared" si="181"/>
        <v>697.38499999999999</v>
      </c>
      <c r="H423" s="26">
        <f>E423/C423</f>
        <v>0</v>
      </c>
    </row>
    <row r="424" spans="1:8" x14ac:dyDescent="0.45">
      <c r="A424" s="27" t="s">
        <v>308</v>
      </c>
      <c r="B424" s="28" t="s">
        <v>108</v>
      </c>
      <c r="C424" s="29">
        <v>28.774999999999999</v>
      </c>
      <c r="D424" s="30">
        <f>E424+F424</f>
        <v>0</v>
      </c>
      <c r="E424" s="43"/>
      <c r="F424" s="29">
        <v>0</v>
      </c>
      <c r="G424" s="29">
        <f t="shared" ref="G424:G427" si="182">C424-E424</f>
        <v>28.774999999999999</v>
      </c>
      <c r="H424" s="29"/>
    </row>
    <row r="425" spans="1:8" x14ac:dyDescent="0.45">
      <c r="A425" s="27" t="s">
        <v>309</v>
      </c>
      <c r="B425" s="28" t="s">
        <v>110</v>
      </c>
      <c r="C425" s="29">
        <v>74.25</v>
      </c>
      <c r="D425" s="30">
        <f t="shared" ref="D425:D426" si="183">E425+F425</f>
        <v>0</v>
      </c>
      <c r="E425" s="43"/>
      <c r="F425" s="29">
        <v>0</v>
      </c>
      <c r="G425" s="29">
        <f t="shared" si="182"/>
        <v>74.25</v>
      </c>
      <c r="H425" s="29"/>
    </row>
    <row r="426" spans="1:8" x14ac:dyDescent="0.45">
      <c r="A426" s="27" t="s">
        <v>310</v>
      </c>
      <c r="B426" s="28" t="s">
        <v>112</v>
      </c>
      <c r="C426" s="29">
        <v>48.1</v>
      </c>
      <c r="D426" s="30">
        <f t="shared" si="183"/>
        <v>0</v>
      </c>
      <c r="E426" s="43"/>
      <c r="F426" s="29">
        <v>0</v>
      </c>
      <c r="G426" s="29">
        <f t="shared" si="182"/>
        <v>48.1</v>
      </c>
      <c r="H426" s="29"/>
    </row>
    <row r="427" spans="1:8" x14ac:dyDescent="0.45">
      <c r="A427" s="27" t="s">
        <v>311</v>
      </c>
      <c r="B427" s="28" t="s">
        <v>114</v>
      </c>
      <c r="C427" s="29">
        <v>534</v>
      </c>
      <c r="D427" s="29">
        <f t="shared" ref="D427:F427" si="184">SUBTOTAL(9,D428:D434)</f>
        <v>0</v>
      </c>
      <c r="E427" s="29">
        <f t="shared" si="184"/>
        <v>0</v>
      </c>
      <c r="F427" s="29">
        <f t="shared" si="184"/>
        <v>0</v>
      </c>
      <c r="G427" s="29">
        <f t="shared" si="182"/>
        <v>534</v>
      </c>
      <c r="H427" s="29"/>
    </row>
    <row r="428" spans="1:8" s="36" customFormat="1" ht="28" x14ac:dyDescent="0.45">
      <c r="A428" s="33" t="s">
        <v>115</v>
      </c>
      <c r="B428" s="44" t="s">
        <v>136</v>
      </c>
      <c r="C428" s="35"/>
      <c r="D428" s="30">
        <f t="shared" ref="D428:D435" si="185">E428+F428</f>
        <v>0</v>
      </c>
      <c r="E428" s="45"/>
      <c r="F428" s="35">
        <v>0</v>
      </c>
      <c r="G428" s="35"/>
      <c r="H428" s="35"/>
    </row>
    <row r="429" spans="1:8" s="36" customFormat="1" ht="28" x14ac:dyDescent="0.45">
      <c r="A429" s="33" t="s">
        <v>115</v>
      </c>
      <c r="B429" s="44" t="s">
        <v>129</v>
      </c>
      <c r="C429" s="35"/>
      <c r="D429" s="30">
        <f t="shared" si="185"/>
        <v>0</v>
      </c>
      <c r="E429" s="45"/>
      <c r="F429" s="35">
        <v>0</v>
      </c>
      <c r="G429" s="35"/>
      <c r="H429" s="35"/>
    </row>
    <row r="430" spans="1:8" s="36" customFormat="1" ht="28" x14ac:dyDescent="0.45">
      <c r="A430" s="33" t="s">
        <v>115</v>
      </c>
      <c r="B430" s="34" t="s">
        <v>117</v>
      </c>
      <c r="C430" s="35"/>
      <c r="D430" s="30">
        <f t="shared" si="185"/>
        <v>0</v>
      </c>
      <c r="E430" s="45"/>
      <c r="F430" s="45"/>
      <c r="G430" s="35"/>
      <c r="H430" s="35"/>
    </row>
    <row r="431" spans="1:8" s="36" customFormat="1" x14ac:dyDescent="0.45">
      <c r="A431" s="33" t="s">
        <v>115</v>
      </c>
      <c r="B431" s="38" t="s">
        <v>118</v>
      </c>
      <c r="C431" s="35"/>
      <c r="D431" s="30">
        <f t="shared" si="185"/>
        <v>0</v>
      </c>
      <c r="E431" s="45"/>
      <c r="F431" s="35">
        <v>0</v>
      </c>
      <c r="G431" s="35"/>
      <c r="H431" s="35"/>
    </row>
    <row r="432" spans="1:8" s="36" customFormat="1" x14ac:dyDescent="0.45">
      <c r="A432" s="33" t="s">
        <v>115</v>
      </c>
      <c r="B432" s="38" t="s">
        <v>119</v>
      </c>
      <c r="C432" s="35"/>
      <c r="D432" s="30">
        <f t="shared" si="185"/>
        <v>0</v>
      </c>
      <c r="E432" s="45"/>
      <c r="F432" s="35">
        <v>0</v>
      </c>
      <c r="G432" s="35"/>
      <c r="H432" s="35"/>
    </row>
    <row r="433" spans="1:8" s="36" customFormat="1" x14ac:dyDescent="0.45">
      <c r="A433" s="33" t="s">
        <v>115</v>
      </c>
      <c r="B433" s="39" t="s">
        <v>120</v>
      </c>
      <c r="C433" s="35"/>
      <c r="D433" s="30">
        <f t="shared" si="185"/>
        <v>0</v>
      </c>
      <c r="E433" s="45"/>
      <c r="F433" s="35">
        <v>0</v>
      </c>
      <c r="G433" s="35"/>
      <c r="H433" s="35"/>
    </row>
    <row r="434" spans="1:8" s="36" customFormat="1" x14ac:dyDescent="0.45">
      <c r="A434" s="33" t="s">
        <v>115</v>
      </c>
      <c r="B434" s="38" t="s">
        <v>121</v>
      </c>
      <c r="C434" s="35"/>
      <c r="D434" s="30">
        <f t="shared" si="185"/>
        <v>0</v>
      </c>
      <c r="E434" s="45"/>
      <c r="F434" s="45">
        <f>E434/14*6</f>
        <v>0</v>
      </c>
      <c r="G434" s="35"/>
      <c r="H434" s="35"/>
    </row>
    <row r="435" spans="1:8" x14ac:dyDescent="0.45">
      <c r="A435" s="27" t="s">
        <v>312</v>
      </c>
      <c r="B435" s="28" t="s">
        <v>123</v>
      </c>
      <c r="C435" s="29">
        <v>12.26</v>
      </c>
      <c r="D435" s="40">
        <f t="shared" si="185"/>
        <v>0</v>
      </c>
      <c r="E435" s="46"/>
      <c r="F435" s="29">
        <v>0</v>
      </c>
      <c r="G435" s="31">
        <f t="shared" si="173"/>
        <v>12.26</v>
      </c>
      <c r="H435" s="29"/>
    </row>
    <row r="436" spans="1:8" s="22" customFormat="1" ht="13.7" x14ac:dyDescent="0.4">
      <c r="A436" s="23">
        <v>35</v>
      </c>
      <c r="B436" s="24" t="s">
        <v>313</v>
      </c>
      <c r="C436" s="25">
        <f>SUBTOTAL(9,C437:C449)</f>
        <v>222.3</v>
      </c>
      <c r="D436" s="25">
        <f t="shared" ref="D436" si="186">SUBTOTAL(9,D437:D449)</f>
        <v>215</v>
      </c>
      <c r="E436" s="25">
        <f>SUBTOTAL(9,E437:E449)</f>
        <v>215</v>
      </c>
      <c r="F436" s="25">
        <f t="shared" ref="F436:G436" si="187">SUBTOTAL(9,F437:F449)</f>
        <v>0</v>
      </c>
      <c r="G436" s="25">
        <f t="shared" si="187"/>
        <v>7.3000000000000025</v>
      </c>
      <c r="H436" s="26">
        <f>E436/C436</f>
        <v>0.96716149347728286</v>
      </c>
    </row>
    <row r="437" spans="1:8" x14ac:dyDescent="0.45">
      <c r="A437" s="27" t="s">
        <v>314</v>
      </c>
      <c r="B437" s="28" t="s">
        <v>108</v>
      </c>
      <c r="C437" s="29">
        <v>30.9</v>
      </c>
      <c r="D437" s="30">
        <f>E437+F437</f>
        <v>27.8</v>
      </c>
      <c r="E437" s="31">
        <v>27.8</v>
      </c>
      <c r="F437" s="29">
        <v>0</v>
      </c>
      <c r="G437" s="29">
        <f t="shared" ref="G437:G439" si="188">C437-E437</f>
        <v>3.0999999999999979</v>
      </c>
      <c r="H437" s="29"/>
    </row>
    <row r="438" spans="1:8" x14ac:dyDescent="0.45">
      <c r="A438" s="27" t="s">
        <v>315</v>
      </c>
      <c r="B438" s="28" t="s">
        <v>110</v>
      </c>
      <c r="C438" s="29">
        <v>32.200000000000003</v>
      </c>
      <c r="D438" s="30">
        <f t="shared" ref="D438:D439" si="189">E438+F438</f>
        <v>30.4</v>
      </c>
      <c r="E438" s="31">
        <v>30.4</v>
      </c>
      <c r="F438" s="29">
        <v>0</v>
      </c>
      <c r="G438" s="29">
        <f t="shared" si="188"/>
        <v>1.8000000000000043</v>
      </c>
      <c r="H438" s="29"/>
    </row>
    <row r="439" spans="1:8" x14ac:dyDescent="0.45">
      <c r="A439" s="27" t="s">
        <v>316</v>
      </c>
      <c r="B439" s="28" t="s">
        <v>112</v>
      </c>
      <c r="C439" s="29">
        <v>28.8</v>
      </c>
      <c r="D439" s="30">
        <f t="shared" si="189"/>
        <v>28.8</v>
      </c>
      <c r="E439" s="31">
        <v>28.8</v>
      </c>
      <c r="F439" s="29">
        <v>0</v>
      </c>
      <c r="G439" s="29">
        <f t="shared" si="188"/>
        <v>0</v>
      </c>
      <c r="H439" s="29"/>
    </row>
    <row r="440" spans="1:8" x14ac:dyDescent="0.45">
      <c r="A440" s="27" t="s">
        <v>317</v>
      </c>
      <c r="B440" s="28" t="s">
        <v>114</v>
      </c>
      <c r="C440" s="29">
        <f>SUBTOTAL(9,C441:C447)</f>
        <v>128</v>
      </c>
      <c r="D440" s="29">
        <f t="shared" ref="D440:F440" si="190">SUBTOTAL(9,D441:D447)</f>
        <v>128</v>
      </c>
      <c r="E440" s="29">
        <f>SUBTOTAL(9,E441:E447)</f>
        <v>128</v>
      </c>
      <c r="F440" s="29">
        <f t="shared" si="190"/>
        <v>0</v>
      </c>
      <c r="G440" s="29">
        <f>C440-E440</f>
        <v>0</v>
      </c>
      <c r="H440" s="29"/>
    </row>
    <row r="441" spans="1:8" s="36" customFormat="1" ht="28" x14ac:dyDescent="0.45">
      <c r="A441" s="33" t="s">
        <v>115</v>
      </c>
      <c r="B441" s="34" t="s">
        <v>136</v>
      </c>
      <c r="C441" s="35">
        <v>0</v>
      </c>
      <c r="D441" s="30">
        <f t="shared" ref="D441:D448" si="191">E441+F441</f>
        <v>0</v>
      </c>
      <c r="E441" s="35">
        <v>0</v>
      </c>
      <c r="F441" s="35">
        <v>0</v>
      </c>
      <c r="G441" s="35"/>
      <c r="H441" s="35"/>
    </row>
    <row r="442" spans="1:8" s="36" customFormat="1" ht="28" x14ac:dyDescent="0.45">
      <c r="A442" s="33" t="s">
        <v>115</v>
      </c>
      <c r="B442" s="34" t="s">
        <v>129</v>
      </c>
      <c r="C442" s="35">
        <v>0</v>
      </c>
      <c r="D442" s="30">
        <f t="shared" si="191"/>
        <v>0</v>
      </c>
      <c r="E442" s="35">
        <v>0</v>
      </c>
      <c r="F442" s="35">
        <v>0</v>
      </c>
      <c r="G442" s="35"/>
      <c r="H442" s="35"/>
    </row>
    <row r="443" spans="1:8" s="36" customFormat="1" ht="28" x14ac:dyDescent="0.45">
      <c r="A443" s="33" t="s">
        <v>115</v>
      </c>
      <c r="B443" s="34" t="s">
        <v>117</v>
      </c>
      <c r="C443" s="35">
        <v>20</v>
      </c>
      <c r="D443" s="30">
        <f t="shared" si="191"/>
        <v>20</v>
      </c>
      <c r="E443" s="35">
        <v>20</v>
      </c>
      <c r="F443" s="35">
        <v>0</v>
      </c>
      <c r="G443" s="35"/>
      <c r="H443" s="35"/>
    </row>
    <row r="444" spans="1:8" s="36" customFormat="1" x14ac:dyDescent="0.45">
      <c r="A444" s="33" t="s">
        <v>115</v>
      </c>
      <c r="B444" s="38" t="s">
        <v>118</v>
      </c>
      <c r="C444" s="35">
        <v>20</v>
      </c>
      <c r="D444" s="30">
        <f t="shared" si="191"/>
        <v>20</v>
      </c>
      <c r="E444" s="35">
        <v>20</v>
      </c>
      <c r="F444" s="35">
        <v>0</v>
      </c>
      <c r="G444" s="35"/>
      <c r="H444" s="35"/>
    </row>
    <row r="445" spans="1:8" s="36" customFormat="1" x14ac:dyDescent="0.45">
      <c r="A445" s="33" t="s">
        <v>115</v>
      </c>
      <c r="B445" s="38" t="s">
        <v>119</v>
      </c>
      <c r="C445" s="35">
        <v>40</v>
      </c>
      <c r="D445" s="30">
        <f t="shared" si="191"/>
        <v>40</v>
      </c>
      <c r="E445" s="35">
        <v>40</v>
      </c>
      <c r="F445" s="35">
        <v>0</v>
      </c>
      <c r="G445" s="35"/>
      <c r="H445" s="35"/>
    </row>
    <row r="446" spans="1:8" s="36" customFormat="1" x14ac:dyDescent="0.45">
      <c r="A446" s="33" t="s">
        <v>115</v>
      </c>
      <c r="B446" s="39" t="s">
        <v>120</v>
      </c>
      <c r="C446" s="35">
        <v>20</v>
      </c>
      <c r="D446" s="30">
        <f t="shared" si="191"/>
        <v>20</v>
      </c>
      <c r="E446" s="35">
        <v>20</v>
      </c>
      <c r="F446" s="35">
        <v>0</v>
      </c>
      <c r="G446" s="35"/>
      <c r="H446" s="35"/>
    </row>
    <row r="447" spans="1:8" s="36" customFormat="1" x14ac:dyDescent="0.45">
      <c r="A447" s="33" t="s">
        <v>115</v>
      </c>
      <c r="B447" s="38" t="s">
        <v>121</v>
      </c>
      <c r="C447" s="35">
        <v>28</v>
      </c>
      <c r="D447" s="30">
        <f t="shared" si="191"/>
        <v>28</v>
      </c>
      <c r="E447" s="35">
        <v>28</v>
      </c>
      <c r="F447" s="35">
        <v>0</v>
      </c>
      <c r="G447" s="35"/>
      <c r="H447" s="35"/>
    </row>
    <row r="448" spans="1:8" x14ac:dyDescent="0.45">
      <c r="A448" s="27" t="s">
        <v>318</v>
      </c>
      <c r="B448" s="28" t="s">
        <v>123</v>
      </c>
      <c r="C448" s="29">
        <v>2.4</v>
      </c>
      <c r="D448" s="40">
        <f t="shared" si="191"/>
        <v>0</v>
      </c>
      <c r="E448" s="41">
        <v>0</v>
      </c>
      <c r="F448" s="29">
        <v>0</v>
      </c>
      <c r="G448" s="31">
        <f t="shared" si="173"/>
        <v>2.4</v>
      </c>
      <c r="H448" s="29"/>
    </row>
    <row r="449" spans="1:8" s="22" customFormat="1" ht="13.7" x14ac:dyDescent="0.4">
      <c r="A449" s="23">
        <v>36</v>
      </c>
      <c r="B449" s="24" t="s">
        <v>319</v>
      </c>
      <c r="C449" s="25">
        <f>SUBTOTAL(9,C450:C462)</f>
        <v>380</v>
      </c>
      <c r="D449" s="25">
        <f t="shared" ref="D449" si="192">SUBTOTAL(9,D450:D462)</f>
        <v>0</v>
      </c>
      <c r="E449" s="25">
        <f>SUBTOTAL(9,E450:E462)</f>
        <v>0</v>
      </c>
      <c r="F449" s="25">
        <f t="shared" ref="F449:G449" si="193">SUBTOTAL(9,F450:F462)</f>
        <v>0</v>
      </c>
      <c r="G449" s="25">
        <f t="shared" si="193"/>
        <v>380</v>
      </c>
      <c r="H449" s="26">
        <f>E449/C449</f>
        <v>0</v>
      </c>
    </row>
    <row r="450" spans="1:8" x14ac:dyDescent="0.45">
      <c r="A450" s="27" t="s">
        <v>320</v>
      </c>
      <c r="B450" s="28" t="s">
        <v>108</v>
      </c>
      <c r="C450" s="29">
        <v>35.875</v>
      </c>
      <c r="D450" s="30">
        <f>E450+F450</f>
        <v>0</v>
      </c>
      <c r="E450" s="43"/>
      <c r="F450" s="29">
        <v>0</v>
      </c>
      <c r="G450" s="29">
        <f t="shared" ref="G450:G453" si="194">C450-E450</f>
        <v>35.875</v>
      </c>
      <c r="H450" s="29"/>
    </row>
    <row r="451" spans="1:8" x14ac:dyDescent="0.45">
      <c r="A451" s="27" t="s">
        <v>321</v>
      </c>
      <c r="B451" s="28" t="s">
        <v>110</v>
      </c>
      <c r="C451" s="29">
        <v>39.125</v>
      </c>
      <c r="D451" s="30">
        <f t="shared" ref="D451:D452" si="195">E451+F451</f>
        <v>0</v>
      </c>
      <c r="E451" s="43"/>
      <c r="F451" s="29">
        <v>0</v>
      </c>
      <c r="G451" s="29">
        <f t="shared" si="194"/>
        <v>39.125</v>
      </c>
      <c r="H451" s="29"/>
    </row>
    <row r="452" spans="1:8" x14ac:dyDescent="0.45">
      <c r="A452" s="27" t="s">
        <v>322</v>
      </c>
      <c r="B452" s="28" t="s">
        <v>112</v>
      </c>
      <c r="C452" s="29">
        <v>42</v>
      </c>
      <c r="D452" s="30">
        <f t="shared" si="195"/>
        <v>0</v>
      </c>
      <c r="E452" s="43"/>
      <c r="F452" s="29">
        <v>0</v>
      </c>
      <c r="G452" s="29">
        <f t="shared" si="194"/>
        <v>42</v>
      </c>
      <c r="H452" s="29"/>
    </row>
    <row r="453" spans="1:8" x14ac:dyDescent="0.45">
      <c r="A453" s="27" t="s">
        <v>323</v>
      </c>
      <c r="B453" s="28" t="s">
        <v>114</v>
      </c>
      <c r="C453" s="29">
        <v>260</v>
      </c>
      <c r="D453" s="29">
        <f t="shared" ref="D453:F453" si="196">SUBTOTAL(9,D454:D460)</f>
        <v>0</v>
      </c>
      <c r="E453" s="29">
        <f t="shared" si="196"/>
        <v>0</v>
      </c>
      <c r="F453" s="29">
        <f t="shared" si="196"/>
        <v>0</v>
      </c>
      <c r="G453" s="29">
        <f t="shared" si="194"/>
        <v>260</v>
      </c>
      <c r="H453" s="29"/>
    </row>
    <row r="454" spans="1:8" s="36" customFormat="1" ht="28" x14ac:dyDescent="0.45">
      <c r="A454" s="33" t="s">
        <v>115</v>
      </c>
      <c r="B454" s="44" t="s">
        <v>136</v>
      </c>
      <c r="C454" s="35"/>
      <c r="D454" s="30">
        <f t="shared" ref="D454:D461" si="197">E454+F454</f>
        <v>0</v>
      </c>
      <c r="E454" s="45"/>
      <c r="F454" s="35">
        <v>0</v>
      </c>
      <c r="G454" s="35"/>
      <c r="H454" s="35"/>
    </row>
    <row r="455" spans="1:8" s="36" customFormat="1" ht="28" x14ac:dyDescent="0.45">
      <c r="A455" s="33" t="s">
        <v>115</v>
      </c>
      <c r="B455" s="44" t="s">
        <v>129</v>
      </c>
      <c r="C455" s="35"/>
      <c r="D455" s="30">
        <f t="shared" si="197"/>
        <v>0</v>
      </c>
      <c r="E455" s="45"/>
      <c r="F455" s="35">
        <v>0</v>
      </c>
      <c r="G455" s="35"/>
      <c r="H455" s="35"/>
    </row>
    <row r="456" spans="1:8" s="36" customFormat="1" ht="28" x14ac:dyDescent="0.45">
      <c r="A456" s="33" t="s">
        <v>115</v>
      </c>
      <c r="B456" s="34" t="s">
        <v>117</v>
      </c>
      <c r="C456" s="35"/>
      <c r="D456" s="30">
        <f t="shared" si="197"/>
        <v>0</v>
      </c>
      <c r="E456" s="45"/>
      <c r="F456" s="45"/>
      <c r="G456" s="35"/>
      <c r="H456" s="35"/>
    </row>
    <row r="457" spans="1:8" s="36" customFormat="1" x14ac:dyDescent="0.45">
      <c r="A457" s="33" t="s">
        <v>115</v>
      </c>
      <c r="B457" s="38" t="s">
        <v>118</v>
      </c>
      <c r="C457" s="35"/>
      <c r="D457" s="30">
        <f t="shared" si="197"/>
        <v>0</v>
      </c>
      <c r="E457" s="45"/>
      <c r="F457" s="35">
        <v>0</v>
      </c>
      <c r="G457" s="35"/>
      <c r="H457" s="35"/>
    </row>
    <row r="458" spans="1:8" s="36" customFormat="1" x14ac:dyDescent="0.45">
      <c r="A458" s="33" t="s">
        <v>115</v>
      </c>
      <c r="B458" s="38" t="s">
        <v>119</v>
      </c>
      <c r="C458" s="35"/>
      <c r="D458" s="30">
        <f t="shared" si="197"/>
        <v>0</v>
      </c>
      <c r="E458" s="45"/>
      <c r="F458" s="35">
        <v>0</v>
      </c>
      <c r="G458" s="35"/>
      <c r="H458" s="35"/>
    </row>
    <row r="459" spans="1:8" s="36" customFormat="1" x14ac:dyDescent="0.45">
      <c r="A459" s="33" t="s">
        <v>115</v>
      </c>
      <c r="B459" s="39" t="s">
        <v>120</v>
      </c>
      <c r="C459" s="35"/>
      <c r="D459" s="30">
        <f t="shared" si="197"/>
        <v>0</v>
      </c>
      <c r="E459" s="45"/>
      <c r="F459" s="35">
        <v>0</v>
      </c>
      <c r="G459" s="35"/>
      <c r="H459" s="35"/>
    </row>
    <row r="460" spans="1:8" s="36" customFormat="1" x14ac:dyDescent="0.45">
      <c r="A460" s="33" t="s">
        <v>115</v>
      </c>
      <c r="B460" s="38" t="s">
        <v>121</v>
      </c>
      <c r="C460" s="35"/>
      <c r="D460" s="30">
        <f t="shared" si="197"/>
        <v>0</v>
      </c>
      <c r="E460" s="45"/>
      <c r="F460" s="45">
        <f>E460/14*6</f>
        <v>0</v>
      </c>
      <c r="G460" s="35"/>
      <c r="H460" s="35"/>
    </row>
    <row r="461" spans="1:8" x14ac:dyDescent="0.45">
      <c r="A461" s="27" t="s">
        <v>324</v>
      </c>
      <c r="B461" s="28" t="s">
        <v>123</v>
      </c>
      <c r="C461" s="29">
        <v>3</v>
      </c>
      <c r="D461" s="40">
        <f t="shared" si="197"/>
        <v>0</v>
      </c>
      <c r="E461" s="46"/>
      <c r="F461" s="29">
        <v>0</v>
      </c>
      <c r="G461" s="31">
        <f t="shared" si="173"/>
        <v>3</v>
      </c>
      <c r="H461" s="29"/>
    </row>
    <row r="462" spans="1:8" s="22" customFormat="1" ht="13.7" x14ac:dyDescent="0.4">
      <c r="A462" s="23">
        <v>37</v>
      </c>
      <c r="B462" s="24" t="s">
        <v>325</v>
      </c>
      <c r="C462" s="25">
        <f>SUBTOTAL(9,C463:C475)</f>
        <v>130.65</v>
      </c>
      <c r="D462" s="25">
        <f t="shared" ref="D462" si="198">SUBTOTAL(9,D463:D475)</f>
        <v>0</v>
      </c>
      <c r="E462" s="25">
        <f>SUBTOTAL(9,E463:E475)</f>
        <v>0</v>
      </c>
      <c r="F462" s="25">
        <f t="shared" ref="F462:G462" si="199">SUBTOTAL(9,F463:F475)</f>
        <v>0</v>
      </c>
      <c r="G462" s="25">
        <f t="shared" si="199"/>
        <v>130.65</v>
      </c>
      <c r="H462" s="26">
        <f>E462/C462</f>
        <v>0</v>
      </c>
    </row>
    <row r="463" spans="1:8" x14ac:dyDescent="0.45">
      <c r="A463" s="27" t="s">
        <v>326</v>
      </c>
      <c r="B463" s="28" t="s">
        <v>108</v>
      </c>
      <c r="C463" s="29">
        <v>32.450000000000003</v>
      </c>
      <c r="D463" s="30">
        <f>E463+F463</f>
        <v>0</v>
      </c>
      <c r="E463" s="43"/>
      <c r="F463" s="29">
        <v>0</v>
      </c>
      <c r="G463" s="29">
        <f t="shared" ref="G463:G466" si="200">C463-E463</f>
        <v>32.450000000000003</v>
      </c>
      <c r="H463" s="29"/>
    </row>
    <row r="464" spans="1:8" x14ac:dyDescent="0.45">
      <c r="A464" s="27" t="s">
        <v>327</v>
      </c>
      <c r="B464" s="28" t="s">
        <v>110</v>
      </c>
      <c r="C464" s="29">
        <v>34.4</v>
      </c>
      <c r="D464" s="30">
        <f t="shared" ref="D464:D465" si="201">E464+F464</f>
        <v>0</v>
      </c>
      <c r="E464" s="43"/>
      <c r="F464" s="29">
        <v>0</v>
      </c>
      <c r="G464" s="29">
        <f t="shared" si="200"/>
        <v>34.4</v>
      </c>
      <c r="H464" s="29"/>
    </row>
    <row r="465" spans="1:8" x14ac:dyDescent="0.45">
      <c r="A465" s="27" t="s">
        <v>328</v>
      </c>
      <c r="B465" s="28" t="s">
        <v>112</v>
      </c>
      <c r="C465" s="29">
        <v>33.200000000000003</v>
      </c>
      <c r="D465" s="30">
        <f t="shared" si="201"/>
        <v>0</v>
      </c>
      <c r="E465" s="43"/>
      <c r="F465" s="29">
        <v>0</v>
      </c>
      <c r="G465" s="29">
        <f t="shared" si="200"/>
        <v>33.200000000000003</v>
      </c>
      <c r="H465" s="29"/>
    </row>
    <row r="466" spans="1:8" x14ac:dyDescent="0.45">
      <c r="A466" s="27" t="s">
        <v>329</v>
      </c>
      <c r="B466" s="28" t="s">
        <v>114</v>
      </c>
      <c r="C466" s="29">
        <v>28</v>
      </c>
      <c r="D466" s="29">
        <f t="shared" ref="D466:F466" si="202">SUBTOTAL(9,D467:D473)</f>
        <v>0</v>
      </c>
      <c r="E466" s="29">
        <f t="shared" si="202"/>
        <v>0</v>
      </c>
      <c r="F466" s="29">
        <f t="shared" si="202"/>
        <v>0</v>
      </c>
      <c r="G466" s="29">
        <f t="shared" si="200"/>
        <v>28</v>
      </c>
      <c r="H466" s="29"/>
    </row>
    <row r="467" spans="1:8" s="36" customFormat="1" ht="28" x14ac:dyDescent="0.45">
      <c r="A467" s="33" t="s">
        <v>115</v>
      </c>
      <c r="B467" s="44" t="s">
        <v>136</v>
      </c>
      <c r="C467" s="35"/>
      <c r="D467" s="30">
        <f t="shared" ref="D467:D474" si="203">E467+F467</f>
        <v>0</v>
      </c>
      <c r="E467" s="45"/>
      <c r="F467" s="35">
        <v>0</v>
      </c>
      <c r="G467" s="35"/>
      <c r="H467" s="35"/>
    </row>
    <row r="468" spans="1:8" s="36" customFormat="1" ht="28" x14ac:dyDescent="0.45">
      <c r="A468" s="33" t="s">
        <v>115</v>
      </c>
      <c r="B468" s="44" t="s">
        <v>129</v>
      </c>
      <c r="C468" s="35"/>
      <c r="D468" s="30">
        <f t="shared" si="203"/>
        <v>0</v>
      </c>
      <c r="E468" s="45"/>
      <c r="F468" s="35">
        <v>0</v>
      </c>
      <c r="G468" s="35"/>
      <c r="H468" s="35"/>
    </row>
    <row r="469" spans="1:8" s="36" customFormat="1" ht="28" x14ac:dyDescent="0.45">
      <c r="A469" s="33" t="s">
        <v>115</v>
      </c>
      <c r="B469" s="34" t="s">
        <v>117</v>
      </c>
      <c r="C469" s="35"/>
      <c r="D469" s="30">
        <f t="shared" si="203"/>
        <v>0</v>
      </c>
      <c r="E469" s="45"/>
      <c r="F469" s="45"/>
      <c r="G469" s="35"/>
      <c r="H469" s="35"/>
    </row>
    <row r="470" spans="1:8" s="36" customFormat="1" x14ac:dyDescent="0.45">
      <c r="A470" s="33" t="s">
        <v>115</v>
      </c>
      <c r="B470" s="38" t="s">
        <v>118</v>
      </c>
      <c r="C470" s="35"/>
      <c r="D470" s="30">
        <f t="shared" si="203"/>
        <v>0</v>
      </c>
      <c r="E470" s="45"/>
      <c r="F470" s="35">
        <v>0</v>
      </c>
      <c r="G470" s="35"/>
      <c r="H470" s="35"/>
    </row>
    <row r="471" spans="1:8" s="36" customFormat="1" x14ac:dyDescent="0.45">
      <c r="A471" s="33" t="s">
        <v>115</v>
      </c>
      <c r="B471" s="38" t="s">
        <v>119</v>
      </c>
      <c r="C471" s="35"/>
      <c r="D471" s="30">
        <f t="shared" si="203"/>
        <v>0</v>
      </c>
      <c r="E471" s="45"/>
      <c r="F471" s="35">
        <v>0</v>
      </c>
      <c r="G471" s="35"/>
      <c r="H471" s="35"/>
    </row>
    <row r="472" spans="1:8" s="36" customFormat="1" x14ac:dyDescent="0.45">
      <c r="A472" s="33" t="s">
        <v>115</v>
      </c>
      <c r="B472" s="39" t="s">
        <v>120</v>
      </c>
      <c r="C472" s="35"/>
      <c r="D472" s="30">
        <f t="shared" si="203"/>
        <v>0</v>
      </c>
      <c r="E472" s="45"/>
      <c r="F472" s="35">
        <v>0</v>
      </c>
      <c r="G472" s="35"/>
      <c r="H472" s="35"/>
    </row>
    <row r="473" spans="1:8" s="36" customFormat="1" x14ac:dyDescent="0.45">
      <c r="A473" s="33" t="s">
        <v>115</v>
      </c>
      <c r="B473" s="38" t="s">
        <v>121</v>
      </c>
      <c r="C473" s="35"/>
      <c r="D473" s="30">
        <f t="shared" si="203"/>
        <v>0</v>
      </c>
      <c r="E473" s="45"/>
      <c r="F473" s="45">
        <f>E473/14*6</f>
        <v>0</v>
      </c>
      <c r="G473" s="35"/>
      <c r="H473" s="35"/>
    </row>
    <row r="474" spans="1:8" x14ac:dyDescent="0.45">
      <c r="A474" s="27" t="s">
        <v>330</v>
      </c>
      <c r="B474" s="28" t="s">
        <v>123</v>
      </c>
      <c r="C474" s="29">
        <v>2.6</v>
      </c>
      <c r="D474" s="40">
        <f t="shared" si="203"/>
        <v>0</v>
      </c>
      <c r="E474" s="46"/>
      <c r="F474" s="29">
        <v>0</v>
      </c>
      <c r="G474" s="31">
        <f t="shared" ref="G474:G526" si="204">C474-E474</f>
        <v>2.6</v>
      </c>
      <c r="H474" s="29"/>
    </row>
    <row r="475" spans="1:8" s="22" customFormat="1" ht="13.7" x14ac:dyDescent="0.4">
      <c r="A475" s="23">
        <v>38</v>
      </c>
      <c r="B475" s="24" t="s">
        <v>331</v>
      </c>
      <c r="C475" s="25">
        <f>SUBTOTAL(9,C476:C488)</f>
        <v>363.8</v>
      </c>
      <c r="D475" s="25">
        <f t="shared" ref="D475" si="205">SUBTOTAL(9,D476:D488)</f>
        <v>214.9</v>
      </c>
      <c r="E475" s="25">
        <f>SUBTOTAL(9,E476:E488)</f>
        <v>214.9</v>
      </c>
      <c r="F475" s="25">
        <f t="shared" ref="F475:G475" si="206">SUBTOTAL(9,F476:F488)</f>
        <v>0</v>
      </c>
      <c r="G475" s="25">
        <f t="shared" si="206"/>
        <v>148.9</v>
      </c>
      <c r="H475" s="26">
        <f>E475/C475</f>
        <v>0.59070918086860913</v>
      </c>
    </row>
    <row r="476" spans="1:8" x14ac:dyDescent="0.45">
      <c r="A476" s="27" t="s">
        <v>332</v>
      </c>
      <c r="B476" s="28" t="s">
        <v>108</v>
      </c>
      <c r="C476" s="29">
        <v>40.9</v>
      </c>
      <c r="D476" s="30">
        <f>E476+F476</f>
        <v>29.1</v>
      </c>
      <c r="E476" s="31">
        <v>29.1</v>
      </c>
      <c r="F476" s="29">
        <v>0</v>
      </c>
      <c r="G476" s="29">
        <f t="shared" ref="G476:G479" si="207">C476-E476</f>
        <v>11.799999999999997</v>
      </c>
      <c r="H476" s="29"/>
    </row>
    <row r="477" spans="1:8" x14ac:dyDescent="0.45">
      <c r="A477" s="27" t="s">
        <v>333</v>
      </c>
      <c r="B477" s="28" t="s">
        <v>110</v>
      </c>
      <c r="C477" s="29">
        <v>46.1</v>
      </c>
      <c r="D477" s="30">
        <f t="shared" ref="D477:D478" si="208">E477+F477</f>
        <v>33</v>
      </c>
      <c r="E477" s="31">
        <v>33</v>
      </c>
      <c r="F477" s="29">
        <v>0</v>
      </c>
      <c r="G477" s="29">
        <f t="shared" si="207"/>
        <v>13.100000000000001</v>
      </c>
      <c r="H477" s="29"/>
    </row>
    <row r="478" spans="1:8" x14ac:dyDescent="0.45">
      <c r="A478" s="27" t="s">
        <v>334</v>
      </c>
      <c r="B478" s="28" t="s">
        <v>112</v>
      </c>
      <c r="C478" s="29">
        <v>55.2</v>
      </c>
      <c r="D478" s="30">
        <f t="shared" si="208"/>
        <v>40.799999999999997</v>
      </c>
      <c r="E478" s="31">
        <v>40.799999999999997</v>
      </c>
      <c r="F478" s="29">
        <v>0</v>
      </c>
      <c r="G478" s="29">
        <f t="shared" si="207"/>
        <v>14.400000000000006</v>
      </c>
      <c r="H478" s="29"/>
    </row>
    <row r="479" spans="1:8" x14ac:dyDescent="0.45">
      <c r="A479" s="27" t="s">
        <v>335</v>
      </c>
      <c r="B479" s="28" t="s">
        <v>114</v>
      </c>
      <c r="C479" s="29">
        <f>SUBTOTAL(9,C480:C486)</f>
        <v>218</v>
      </c>
      <c r="D479" s="29">
        <f t="shared" ref="D479:F479" si="209">SUBTOTAL(9,D480:D486)</f>
        <v>112</v>
      </c>
      <c r="E479" s="29">
        <f t="shared" si="209"/>
        <v>112</v>
      </c>
      <c r="F479" s="29">
        <f t="shared" si="209"/>
        <v>0</v>
      </c>
      <c r="G479" s="29">
        <f t="shared" si="207"/>
        <v>106</v>
      </c>
      <c r="H479" s="29"/>
    </row>
    <row r="480" spans="1:8" s="36" customFormat="1" ht="28" x14ac:dyDescent="0.45">
      <c r="A480" s="33" t="s">
        <v>115</v>
      </c>
      <c r="B480" s="34" t="s">
        <v>136</v>
      </c>
      <c r="C480" s="35"/>
      <c r="D480" s="30">
        <f t="shared" ref="D480:D487" si="210">E480+F480</f>
        <v>0</v>
      </c>
      <c r="E480" s="35"/>
      <c r="F480" s="35">
        <v>0</v>
      </c>
      <c r="G480" s="35"/>
      <c r="H480" s="35"/>
    </row>
    <row r="481" spans="1:8" s="36" customFormat="1" ht="28" x14ac:dyDescent="0.45">
      <c r="A481" s="33" t="s">
        <v>115</v>
      </c>
      <c r="B481" s="34" t="s">
        <v>129</v>
      </c>
      <c r="C481" s="35">
        <v>50</v>
      </c>
      <c r="D481" s="30">
        <f t="shared" si="210"/>
        <v>0</v>
      </c>
      <c r="E481" s="35">
        <v>0</v>
      </c>
      <c r="F481" s="35">
        <v>0</v>
      </c>
      <c r="G481" s="35"/>
      <c r="H481" s="35"/>
    </row>
    <row r="482" spans="1:8" s="36" customFormat="1" ht="28" x14ac:dyDescent="0.45">
      <c r="A482" s="33" t="s">
        <v>115</v>
      </c>
      <c r="B482" s="34" t="s">
        <v>117</v>
      </c>
      <c r="C482" s="35">
        <v>20</v>
      </c>
      <c r="D482" s="30">
        <f t="shared" si="210"/>
        <v>20</v>
      </c>
      <c r="E482" s="35">
        <v>20</v>
      </c>
      <c r="F482" s="35">
        <v>0</v>
      </c>
      <c r="G482" s="35"/>
      <c r="H482" s="35"/>
    </row>
    <row r="483" spans="1:8" s="36" customFormat="1" x14ac:dyDescent="0.45">
      <c r="A483" s="33" t="s">
        <v>115</v>
      </c>
      <c r="B483" s="38" t="s">
        <v>118</v>
      </c>
      <c r="C483" s="35">
        <v>10</v>
      </c>
      <c r="D483" s="30">
        <f t="shared" si="210"/>
        <v>10</v>
      </c>
      <c r="E483" s="35">
        <v>10</v>
      </c>
      <c r="F483" s="35">
        <v>0</v>
      </c>
      <c r="G483" s="35"/>
      <c r="H483" s="35"/>
    </row>
    <row r="484" spans="1:8" s="36" customFormat="1" x14ac:dyDescent="0.45">
      <c r="A484" s="33" t="s">
        <v>115</v>
      </c>
      <c r="B484" s="38" t="s">
        <v>119</v>
      </c>
      <c r="C484" s="35">
        <v>0</v>
      </c>
      <c r="D484" s="30">
        <f t="shared" si="210"/>
        <v>0</v>
      </c>
      <c r="E484" s="35">
        <v>0</v>
      </c>
      <c r="F484" s="35">
        <v>0</v>
      </c>
      <c r="G484" s="35"/>
      <c r="H484" s="35"/>
    </row>
    <row r="485" spans="1:8" s="36" customFormat="1" x14ac:dyDescent="0.45">
      <c r="A485" s="33" t="s">
        <v>115</v>
      </c>
      <c r="B485" s="39" t="s">
        <v>120</v>
      </c>
      <c r="C485" s="35">
        <v>40</v>
      </c>
      <c r="D485" s="30">
        <f t="shared" si="210"/>
        <v>40</v>
      </c>
      <c r="E485" s="35">
        <v>40</v>
      </c>
      <c r="F485" s="35">
        <v>0</v>
      </c>
      <c r="G485" s="35"/>
      <c r="H485" s="35"/>
    </row>
    <row r="486" spans="1:8" s="36" customFormat="1" x14ac:dyDescent="0.45">
      <c r="A486" s="33" t="s">
        <v>115</v>
      </c>
      <c r="B486" s="38" t="s">
        <v>121</v>
      </c>
      <c r="C486" s="35">
        <v>98</v>
      </c>
      <c r="D486" s="30">
        <f t="shared" si="210"/>
        <v>42</v>
      </c>
      <c r="E486" s="35">
        <v>42</v>
      </c>
      <c r="F486" s="35">
        <v>0</v>
      </c>
      <c r="G486" s="35"/>
      <c r="H486" s="35"/>
    </row>
    <row r="487" spans="1:8" x14ac:dyDescent="0.45">
      <c r="A487" s="27" t="s">
        <v>336</v>
      </c>
      <c r="B487" s="28" t="s">
        <v>123</v>
      </c>
      <c r="C487" s="29">
        <v>3.6</v>
      </c>
      <c r="D487" s="40">
        <f t="shared" si="210"/>
        <v>0</v>
      </c>
      <c r="E487" s="41">
        <v>0</v>
      </c>
      <c r="F487" s="29">
        <v>0</v>
      </c>
      <c r="G487" s="31">
        <f t="shared" si="204"/>
        <v>3.6</v>
      </c>
      <c r="H487" s="29"/>
    </row>
    <row r="488" spans="1:8" s="22" customFormat="1" ht="13.7" x14ac:dyDescent="0.4">
      <c r="A488" s="23">
        <v>39</v>
      </c>
      <c r="B488" s="24" t="s">
        <v>337</v>
      </c>
      <c r="C488" s="25">
        <f>SUBTOTAL(9,C489:C501)</f>
        <v>267.7</v>
      </c>
      <c r="D488" s="25">
        <f t="shared" ref="D488" si="211">SUBTOTAL(9,D489:D501)</f>
        <v>242</v>
      </c>
      <c r="E488" s="25">
        <f>SUBTOTAL(9,E489:E501)</f>
        <v>230</v>
      </c>
      <c r="F488" s="25">
        <f t="shared" ref="F488:G488" si="212">SUBTOTAL(9,F489:F501)</f>
        <v>12</v>
      </c>
      <c r="G488" s="25">
        <f t="shared" si="212"/>
        <v>37.700000000000003</v>
      </c>
      <c r="H488" s="26">
        <f>E488/C488</f>
        <v>0.85917071348524476</v>
      </c>
    </row>
    <row r="489" spans="1:8" x14ac:dyDescent="0.45">
      <c r="A489" s="27" t="s">
        <v>338</v>
      </c>
      <c r="B489" s="28" t="s">
        <v>108</v>
      </c>
      <c r="C489" s="29">
        <v>34.35</v>
      </c>
      <c r="D489" s="30">
        <f>E489+F489</f>
        <v>27.8</v>
      </c>
      <c r="E489" s="31">
        <v>27.8</v>
      </c>
      <c r="F489" s="29">
        <v>0</v>
      </c>
      <c r="G489" s="29">
        <f t="shared" ref="G489:G492" si="213">C489-E489</f>
        <v>6.5500000000000007</v>
      </c>
      <c r="H489" s="29"/>
    </row>
    <row r="490" spans="1:8" x14ac:dyDescent="0.45">
      <c r="A490" s="27" t="s">
        <v>339</v>
      </c>
      <c r="B490" s="28" t="s">
        <v>110</v>
      </c>
      <c r="C490" s="29">
        <v>36.950000000000003</v>
      </c>
      <c r="D490" s="30">
        <f t="shared" ref="D490:D491" si="214">E490+F490</f>
        <v>25.4</v>
      </c>
      <c r="E490" s="31">
        <v>25.4</v>
      </c>
      <c r="F490" s="29">
        <v>0</v>
      </c>
      <c r="G490" s="29">
        <f t="shared" si="213"/>
        <v>11.550000000000004</v>
      </c>
      <c r="H490" s="29"/>
    </row>
    <row r="491" spans="1:8" x14ac:dyDescent="0.45">
      <c r="A491" s="27" t="s">
        <v>340</v>
      </c>
      <c r="B491" s="28" t="s">
        <v>112</v>
      </c>
      <c r="C491" s="29">
        <v>37.6</v>
      </c>
      <c r="D491" s="30">
        <f t="shared" si="214"/>
        <v>28.8</v>
      </c>
      <c r="E491" s="31">
        <v>28.8</v>
      </c>
      <c r="F491" s="29">
        <v>0</v>
      </c>
      <c r="G491" s="29">
        <f t="shared" si="213"/>
        <v>8.8000000000000007</v>
      </c>
      <c r="H491" s="29"/>
    </row>
    <row r="492" spans="1:8" x14ac:dyDescent="0.45">
      <c r="A492" s="27" t="s">
        <v>341</v>
      </c>
      <c r="B492" s="28" t="s">
        <v>114</v>
      </c>
      <c r="C492" s="29">
        <v>156</v>
      </c>
      <c r="D492" s="29">
        <f t="shared" ref="D492:F492" si="215">SUBTOTAL(9,D493:D499)</f>
        <v>160</v>
      </c>
      <c r="E492" s="29">
        <f t="shared" si="215"/>
        <v>148</v>
      </c>
      <c r="F492" s="29">
        <f t="shared" si="215"/>
        <v>12</v>
      </c>
      <c r="G492" s="29">
        <f t="shared" si="213"/>
        <v>8</v>
      </c>
      <c r="H492" s="29"/>
    </row>
    <row r="493" spans="1:8" s="36" customFormat="1" ht="28" x14ac:dyDescent="0.45">
      <c r="A493" s="33" t="s">
        <v>115</v>
      </c>
      <c r="B493" s="34" t="s">
        <v>136</v>
      </c>
      <c r="C493" s="35"/>
      <c r="D493" s="30">
        <f t="shared" ref="D493:D500" si="216">E493+F493</f>
        <v>50</v>
      </c>
      <c r="E493" s="35">
        <v>50</v>
      </c>
      <c r="F493" s="35">
        <v>0</v>
      </c>
      <c r="G493" s="35"/>
      <c r="H493" s="35"/>
    </row>
    <row r="494" spans="1:8" s="36" customFormat="1" ht="28" x14ac:dyDescent="0.45">
      <c r="A494" s="33" t="s">
        <v>115</v>
      </c>
      <c r="B494" s="34" t="s">
        <v>129</v>
      </c>
      <c r="C494" s="35"/>
      <c r="D494" s="30">
        <f t="shared" si="216"/>
        <v>0</v>
      </c>
      <c r="E494" s="35">
        <v>0</v>
      </c>
      <c r="F494" s="35">
        <v>0</v>
      </c>
      <c r="G494" s="35"/>
      <c r="H494" s="35"/>
    </row>
    <row r="495" spans="1:8" s="36" customFormat="1" ht="28" x14ac:dyDescent="0.45">
      <c r="A495" s="33" t="s">
        <v>115</v>
      </c>
      <c r="B495" s="34" t="s">
        <v>117</v>
      </c>
      <c r="C495" s="35"/>
      <c r="D495" s="30">
        <f t="shared" si="216"/>
        <v>20</v>
      </c>
      <c r="E495" s="35">
        <v>20</v>
      </c>
      <c r="F495" s="35"/>
      <c r="G495" s="35"/>
      <c r="H495" s="35"/>
    </row>
    <row r="496" spans="1:8" s="36" customFormat="1" x14ac:dyDescent="0.45">
      <c r="A496" s="33" t="s">
        <v>115</v>
      </c>
      <c r="B496" s="38" t="s">
        <v>118</v>
      </c>
      <c r="C496" s="35"/>
      <c r="D496" s="30">
        <f t="shared" si="216"/>
        <v>10</v>
      </c>
      <c r="E496" s="35">
        <v>10</v>
      </c>
      <c r="F496" s="35">
        <v>0</v>
      </c>
      <c r="G496" s="35"/>
      <c r="H496" s="35"/>
    </row>
    <row r="497" spans="1:8" s="36" customFormat="1" x14ac:dyDescent="0.45">
      <c r="A497" s="33" t="s">
        <v>115</v>
      </c>
      <c r="B497" s="38" t="s">
        <v>119</v>
      </c>
      <c r="C497" s="35"/>
      <c r="D497" s="30">
        <f t="shared" si="216"/>
        <v>0</v>
      </c>
      <c r="E497" s="35">
        <v>0</v>
      </c>
      <c r="F497" s="35">
        <v>0</v>
      </c>
      <c r="G497" s="35"/>
      <c r="H497" s="35"/>
    </row>
    <row r="498" spans="1:8" s="36" customFormat="1" x14ac:dyDescent="0.45">
      <c r="A498" s="33" t="s">
        <v>115</v>
      </c>
      <c r="B498" s="39" t="s">
        <v>120</v>
      </c>
      <c r="C498" s="35"/>
      <c r="D498" s="30">
        <f t="shared" si="216"/>
        <v>40</v>
      </c>
      <c r="E498" s="35">
        <v>40</v>
      </c>
      <c r="F498" s="35">
        <v>0</v>
      </c>
      <c r="G498" s="35"/>
      <c r="H498" s="35"/>
    </row>
    <row r="499" spans="1:8" s="36" customFormat="1" x14ac:dyDescent="0.45">
      <c r="A499" s="33" t="s">
        <v>115</v>
      </c>
      <c r="B499" s="38" t="s">
        <v>121</v>
      </c>
      <c r="C499" s="35"/>
      <c r="D499" s="30">
        <f t="shared" si="216"/>
        <v>40</v>
      </c>
      <c r="E499" s="35">
        <v>28</v>
      </c>
      <c r="F499" s="35">
        <f>E499/14*6</f>
        <v>12</v>
      </c>
      <c r="G499" s="35"/>
      <c r="H499" s="35"/>
    </row>
    <row r="500" spans="1:8" x14ac:dyDescent="0.45">
      <c r="A500" s="27" t="s">
        <v>342</v>
      </c>
      <c r="B500" s="28" t="s">
        <v>123</v>
      </c>
      <c r="C500" s="29">
        <v>2.8</v>
      </c>
      <c r="D500" s="40">
        <f t="shared" si="216"/>
        <v>0</v>
      </c>
      <c r="E500" s="41">
        <v>0</v>
      </c>
      <c r="F500" s="29">
        <v>0</v>
      </c>
      <c r="G500" s="31">
        <f t="shared" si="204"/>
        <v>2.8</v>
      </c>
      <c r="H500" s="29"/>
    </row>
    <row r="501" spans="1:8" s="22" customFormat="1" ht="13.7" x14ac:dyDescent="0.4">
      <c r="A501" s="23">
        <v>40</v>
      </c>
      <c r="B501" s="24" t="s">
        <v>343</v>
      </c>
      <c r="C501" s="25">
        <f>SUBTOTAL(9,C502:C514)</f>
        <v>262.29999999999995</v>
      </c>
      <c r="D501" s="25">
        <f t="shared" ref="D501" si="217">SUBTOTAL(9,D502:D514)</f>
        <v>162.69999999999999</v>
      </c>
      <c r="E501" s="25">
        <f>SUBTOTAL(9,E502:E514)</f>
        <v>162.69999999999999</v>
      </c>
      <c r="F501" s="25">
        <f t="shared" ref="F501:G501" si="218">SUBTOTAL(9,F502:F514)</f>
        <v>0</v>
      </c>
      <c r="G501" s="25">
        <f t="shared" si="218"/>
        <v>99.600000000000009</v>
      </c>
      <c r="H501" s="26">
        <f>E501/C501</f>
        <v>0.62028211971025549</v>
      </c>
    </row>
    <row r="502" spans="1:8" x14ac:dyDescent="0.45">
      <c r="A502" s="27" t="s">
        <v>344</v>
      </c>
      <c r="B502" s="28" t="s">
        <v>108</v>
      </c>
      <c r="C502" s="29">
        <v>30.9</v>
      </c>
      <c r="D502" s="30">
        <f>E502+F502</f>
        <v>26.5</v>
      </c>
      <c r="E502" s="31">
        <v>26.5</v>
      </c>
      <c r="F502" s="29">
        <v>0</v>
      </c>
      <c r="G502" s="29">
        <f t="shared" ref="G502:G505" si="219">C502-E502</f>
        <v>4.3999999999999986</v>
      </c>
      <c r="H502" s="29"/>
    </row>
    <row r="503" spans="1:8" x14ac:dyDescent="0.45">
      <c r="A503" s="27" t="s">
        <v>345</v>
      </c>
      <c r="B503" s="28" t="s">
        <v>110</v>
      </c>
      <c r="C503" s="29">
        <v>32.200000000000003</v>
      </c>
      <c r="D503" s="30">
        <f t="shared" ref="D503:D504" si="220">E503+F503</f>
        <v>27.8</v>
      </c>
      <c r="E503" s="31">
        <v>27.8</v>
      </c>
      <c r="F503" s="29">
        <v>0</v>
      </c>
      <c r="G503" s="29">
        <f t="shared" si="219"/>
        <v>4.4000000000000021</v>
      </c>
      <c r="H503" s="29"/>
    </row>
    <row r="504" spans="1:8" x14ac:dyDescent="0.45">
      <c r="A504" s="27" t="s">
        <v>346</v>
      </c>
      <c r="B504" s="28" t="s">
        <v>112</v>
      </c>
      <c r="C504" s="29">
        <v>28.8</v>
      </c>
      <c r="D504" s="30">
        <f t="shared" si="220"/>
        <v>24.4</v>
      </c>
      <c r="E504" s="31">
        <v>24.4</v>
      </c>
      <c r="F504" s="29">
        <v>0</v>
      </c>
      <c r="G504" s="29">
        <f t="shared" si="219"/>
        <v>4.4000000000000021</v>
      </c>
      <c r="H504" s="29"/>
    </row>
    <row r="505" spans="1:8" x14ac:dyDescent="0.45">
      <c r="A505" s="27" t="s">
        <v>347</v>
      </c>
      <c r="B505" s="28" t="s">
        <v>114</v>
      </c>
      <c r="C505" s="29">
        <v>168</v>
      </c>
      <c r="D505" s="29">
        <f t="shared" ref="D505:F505" si="221">SUBTOTAL(9,D506:D512)</f>
        <v>84</v>
      </c>
      <c r="E505" s="29">
        <f t="shared" si="221"/>
        <v>84</v>
      </c>
      <c r="F505" s="29">
        <f t="shared" si="221"/>
        <v>0</v>
      </c>
      <c r="G505" s="29">
        <f t="shared" si="219"/>
        <v>84</v>
      </c>
      <c r="H505" s="29"/>
    </row>
    <row r="506" spans="1:8" s="36" customFormat="1" ht="28" x14ac:dyDescent="0.45">
      <c r="A506" s="33" t="s">
        <v>115</v>
      </c>
      <c r="B506" s="34" t="s">
        <v>136</v>
      </c>
      <c r="C506" s="35"/>
      <c r="D506" s="30">
        <f t="shared" ref="D506:D513" si="222">E506+F506</f>
        <v>0</v>
      </c>
      <c r="E506" s="35">
        <v>0</v>
      </c>
      <c r="F506" s="35">
        <v>0</v>
      </c>
      <c r="G506" s="35"/>
      <c r="H506" s="35"/>
    </row>
    <row r="507" spans="1:8" s="36" customFormat="1" ht="28" x14ac:dyDescent="0.45">
      <c r="A507" s="33" t="s">
        <v>115</v>
      </c>
      <c r="B507" s="34" t="s">
        <v>129</v>
      </c>
      <c r="C507" s="35"/>
      <c r="D507" s="30">
        <f t="shared" si="222"/>
        <v>0</v>
      </c>
      <c r="E507" s="35">
        <v>0</v>
      </c>
      <c r="F507" s="35">
        <v>0</v>
      </c>
      <c r="G507" s="35"/>
      <c r="H507" s="35"/>
    </row>
    <row r="508" spans="1:8" s="36" customFormat="1" ht="28" x14ac:dyDescent="0.45">
      <c r="A508" s="33" t="s">
        <v>115</v>
      </c>
      <c r="B508" s="34" t="s">
        <v>117</v>
      </c>
      <c r="C508" s="35"/>
      <c r="D508" s="30">
        <f t="shared" si="222"/>
        <v>20</v>
      </c>
      <c r="E508" s="35">
        <v>20</v>
      </c>
      <c r="F508" s="35"/>
      <c r="G508" s="35"/>
      <c r="H508" s="35"/>
    </row>
    <row r="509" spans="1:8" s="36" customFormat="1" x14ac:dyDescent="0.45">
      <c r="A509" s="33" t="s">
        <v>115</v>
      </c>
      <c r="B509" s="38" t="s">
        <v>118</v>
      </c>
      <c r="C509" s="35"/>
      <c r="D509" s="30">
        <f t="shared" si="222"/>
        <v>10</v>
      </c>
      <c r="E509" s="35">
        <v>10</v>
      </c>
      <c r="F509" s="35">
        <v>0</v>
      </c>
      <c r="G509" s="35"/>
      <c r="H509" s="35"/>
    </row>
    <row r="510" spans="1:8" s="36" customFormat="1" x14ac:dyDescent="0.45">
      <c r="A510" s="33" t="s">
        <v>115</v>
      </c>
      <c r="B510" s="38" t="s">
        <v>119</v>
      </c>
      <c r="C510" s="35"/>
      <c r="D510" s="30">
        <f t="shared" si="222"/>
        <v>20</v>
      </c>
      <c r="E510" s="35">
        <v>20</v>
      </c>
      <c r="F510" s="35">
        <v>0</v>
      </c>
      <c r="G510" s="35"/>
      <c r="H510" s="35"/>
    </row>
    <row r="511" spans="1:8" s="36" customFormat="1" x14ac:dyDescent="0.45">
      <c r="A511" s="33" t="s">
        <v>115</v>
      </c>
      <c r="B511" s="39" t="s">
        <v>120</v>
      </c>
      <c r="C511" s="35"/>
      <c r="D511" s="30">
        <f t="shared" si="222"/>
        <v>20</v>
      </c>
      <c r="E511" s="35">
        <v>20</v>
      </c>
      <c r="F511" s="35">
        <v>0</v>
      </c>
      <c r="G511" s="35"/>
      <c r="H511" s="35"/>
    </row>
    <row r="512" spans="1:8" s="36" customFormat="1" x14ac:dyDescent="0.45">
      <c r="A512" s="33" t="s">
        <v>115</v>
      </c>
      <c r="B512" s="38" t="s">
        <v>121</v>
      </c>
      <c r="C512" s="35"/>
      <c r="D512" s="30">
        <f t="shared" si="222"/>
        <v>14</v>
      </c>
      <c r="E512" s="35">
        <v>14</v>
      </c>
      <c r="F512" s="35">
        <v>0</v>
      </c>
      <c r="G512" s="35"/>
      <c r="H512" s="35"/>
    </row>
    <row r="513" spans="1:8" x14ac:dyDescent="0.45">
      <c r="A513" s="27" t="s">
        <v>348</v>
      </c>
      <c r="B513" s="28" t="s">
        <v>123</v>
      </c>
      <c r="C513" s="29">
        <v>2.4</v>
      </c>
      <c r="D513" s="40">
        <f t="shared" si="222"/>
        <v>0</v>
      </c>
      <c r="E513" s="41">
        <v>0</v>
      </c>
      <c r="F513" s="29">
        <v>0</v>
      </c>
      <c r="G513" s="31">
        <f t="shared" si="204"/>
        <v>2.4</v>
      </c>
      <c r="H513" s="29"/>
    </row>
    <row r="514" spans="1:8" s="22" customFormat="1" ht="13.7" x14ac:dyDescent="0.4">
      <c r="A514" s="23">
        <v>41</v>
      </c>
      <c r="B514" s="24" t="s">
        <v>349</v>
      </c>
      <c r="C514" s="25">
        <f>SUBTOTAL(9,C515:C527)</f>
        <v>396.95</v>
      </c>
      <c r="D514" s="25">
        <f t="shared" ref="D514" si="223">SUBTOTAL(9,D515:D527)</f>
        <v>286.76300000000003</v>
      </c>
      <c r="E514" s="25">
        <f>SUBTOTAL(9,E515:E527)</f>
        <v>286.76300000000003</v>
      </c>
      <c r="F514" s="25">
        <f t="shared" ref="F514:G514" si="224">SUBTOTAL(9,F515:F527)</f>
        <v>0</v>
      </c>
      <c r="G514" s="25">
        <f t="shared" si="224"/>
        <v>110.18700000000001</v>
      </c>
      <c r="H514" s="26">
        <f>E514/C514</f>
        <v>0.72241592140068034</v>
      </c>
    </row>
    <row r="515" spans="1:8" x14ac:dyDescent="0.45">
      <c r="A515" s="27" t="s">
        <v>350</v>
      </c>
      <c r="B515" s="28" t="s">
        <v>108</v>
      </c>
      <c r="C515" s="29">
        <v>39.1</v>
      </c>
      <c r="D515" s="30">
        <f>E515+F515</f>
        <v>33.292000000000002</v>
      </c>
      <c r="E515" s="31">
        <v>33.292000000000002</v>
      </c>
      <c r="F515" s="29">
        <v>0</v>
      </c>
      <c r="G515" s="29">
        <f t="shared" ref="G515:G518" si="225">C515-E515</f>
        <v>5.8079999999999998</v>
      </c>
      <c r="H515" s="29"/>
    </row>
    <row r="516" spans="1:8" x14ac:dyDescent="0.45">
      <c r="A516" s="27" t="s">
        <v>351</v>
      </c>
      <c r="B516" s="28" t="s">
        <v>110</v>
      </c>
      <c r="C516" s="29">
        <v>43.65</v>
      </c>
      <c r="D516" s="30">
        <f t="shared" ref="D516:D517" si="226">E516+F516</f>
        <v>37.470999999999997</v>
      </c>
      <c r="E516" s="31">
        <v>37.470999999999997</v>
      </c>
      <c r="F516" s="29">
        <v>0</v>
      </c>
      <c r="G516" s="29">
        <f t="shared" si="225"/>
        <v>6.179000000000002</v>
      </c>
      <c r="H516" s="29"/>
    </row>
    <row r="517" spans="1:8" x14ac:dyDescent="0.45">
      <c r="A517" s="27" t="s">
        <v>352</v>
      </c>
      <c r="B517" s="28" t="s">
        <v>112</v>
      </c>
      <c r="C517" s="29">
        <v>50.8</v>
      </c>
      <c r="D517" s="30">
        <f t="shared" si="226"/>
        <v>40</v>
      </c>
      <c r="E517" s="31">
        <v>40</v>
      </c>
      <c r="F517" s="29">
        <v>0</v>
      </c>
      <c r="G517" s="29">
        <f t="shared" si="225"/>
        <v>10.799999999999997</v>
      </c>
      <c r="H517" s="29"/>
    </row>
    <row r="518" spans="1:8" x14ac:dyDescent="0.45">
      <c r="A518" s="27" t="s">
        <v>353</v>
      </c>
      <c r="B518" s="28" t="s">
        <v>114</v>
      </c>
      <c r="C518" s="29">
        <f>SUBTOTAL(9,C519:C525)</f>
        <v>260</v>
      </c>
      <c r="D518" s="29">
        <f t="shared" ref="D518:F518" si="227">SUBTOTAL(9,D519:D525)</f>
        <v>176</v>
      </c>
      <c r="E518" s="29">
        <f t="shared" si="227"/>
        <v>176</v>
      </c>
      <c r="F518" s="29">
        <f t="shared" si="227"/>
        <v>0</v>
      </c>
      <c r="G518" s="29">
        <f t="shared" si="225"/>
        <v>84</v>
      </c>
      <c r="H518" s="29"/>
    </row>
    <row r="519" spans="1:8" s="36" customFormat="1" ht="28" x14ac:dyDescent="0.45">
      <c r="A519" s="33" t="s">
        <v>115</v>
      </c>
      <c r="B519" s="34" t="s">
        <v>136</v>
      </c>
      <c r="C519" s="35">
        <v>0</v>
      </c>
      <c r="D519" s="30">
        <f t="shared" ref="D519:D526" si="228">E519+F519</f>
        <v>0</v>
      </c>
      <c r="E519" s="35">
        <v>0</v>
      </c>
      <c r="F519" s="35">
        <v>0</v>
      </c>
      <c r="G519" s="35"/>
      <c r="H519" s="35"/>
    </row>
    <row r="520" spans="1:8" s="36" customFormat="1" ht="28" x14ac:dyDescent="0.45">
      <c r="A520" s="33" t="s">
        <v>115</v>
      </c>
      <c r="B520" s="34" t="s">
        <v>129</v>
      </c>
      <c r="C520" s="35">
        <v>50</v>
      </c>
      <c r="D520" s="30">
        <f t="shared" si="228"/>
        <v>50</v>
      </c>
      <c r="E520" s="35">
        <v>50</v>
      </c>
      <c r="F520" s="35">
        <v>0</v>
      </c>
      <c r="G520" s="35"/>
      <c r="H520" s="35"/>
    </row>
    <row r="521" spans="1:8" s="36" customFormat="1" ht="28" x14ac:dyDescent="0.45">
      <c r="A521" s="33" t="s">
        <v>115</v>
      </c>
      <c r="B521" s="34" t="s">
        <v>117</v>
      </c>
      <c r="C521" s="35">
        <v>40</v>
      </c>
      <c r="D521" s="30">
        <f t="shared" si="228"/>
        <v>20</v>
      </c>
      <c r="E521" s="35">
        <v>20</v>
      </c>
      <c r="F521" s="35"/>
      <c r="G521" s="35"/>
      <c r="H521" s="35"/>
    </row>
    <row r="522" spans="1:8" s="36" customFormat="1" x14ac:dyDescent="0.45">
      <c r="A522" s="33" t="s">
        <v>115</v>
      </c>
      <c r="B522" s="38" t="s">
        <v>118</v>
      </c>
      <c r="C522" s="35">
        <v>20</v>
      </c>
      <c r="D522" s="30">
        <f t="shared" si="228"/>
        <v>10</v>
      </c>
      <c r="E522" s="35">
        <v>10</v>
      </c>
      <c r="F522" s="35">
        <v>0</v>
      </c>
      <c r="G522" s="35"/>
      <c r="H522" s="35"/>
    </row>
    <row r="523" spans="1:8" s="36" customFormat="1" x14ac:dyDescent="0.45">
      <c r="A523" s="33" t="s">
        <v>115</v>
      </c>
      <c r="B523" s="38" t="s">
        <v>119</v>
      </c>
      <c r="C523" s="35">
        <v>20</v>
      </c>
      <c r="D523" s="30">
        <f t="shared" si="228"/>
        <v>0</v>
      </c>
      <c r="E523" s="35">
        <v>0</v>
      </c>
      <c r="F523" s="35">
        <v>0</v>
      </c>
      <c r="G523" s="35"/>
      <c r="H523" s="35"/>
    </row>
    <row r="524" spans="1:8" s="36" customFormat="1" x14ac:dyDescent="0.45">
      <c r="A524" s="33" t="s">
        <v>115</v>
      </c>
      <c r="B524" s="39" t="s">
        <v>120</v>
      </c>
      <c r="C524" s="35">
        <v>60</v>
      </c>
      <c r="D524" s="30">
        <f t="shared" si="228"/>
        <v>40</v>
      </c>
      <c r="E524" s="35">
        <v>40</v>
      </c>
      <c r="F524" s="35">
        <v>0</v>
      </c>
      <c r="G524" s="35"/>
      <c r="H524" s="35"/>
    </row>
    <row r="525" spans="1:8" s="36" customFormat="1" x14ac:dyDescent="0.45">
      <c r="A525" s="33" t="s">
        <v>115</v>
      </c>
      <c r="B525" s="38" t="s">
        <v>121</v>
      </c>
      <c r="C525" s="35">
        <v>70</v>
      </c>
      <c r="D525" s="30">
        <f t="shared" si="228"/>
        <v>56</v>
      </c>
      <c r="E525" s="35">
        <v>56</v>
      </c>
      <c r="F525" s="35">
        <v>0</v>
      </c>
      <c r="G525" s="35"/>
      <c r="H525" s="35"/>
    </row>
    <row r="526" spans="1:8" x14ac:dyDescent="0.45">
      <c r="A526" s="27" t="s">
        <v>354</v>
      </c>
      <c r="B526" s="28" t="s">
        <v>123</v>
      </c>
      <c r="C526" s="29">
        <v>3.4</v>
      </c>
      <c r="D526" s="40">
        <f t="shared" si="228"/>
        <v>0</v>
      </c>
      <c r="E526" s="41">
        <v>0</v>
      </c>
      <c r="F526" s="29">
        <v>0</v>
      </c>
      <c r="G526" s="31">
        <f t="shared" si="204"/>
        <v>3.4</v>
      </c>
      <c r="H526" s="29"/>
    </row>
    <row r="527" spans="1:8" s="22" customFormat="1" ht="13.7" x14ac:dyDescent="0.4">
      <c r="A527" s="23">
        <v>42</v>
      </c>
      <c r="B527" s="24" t="s">
        <v>355</v>
      </c>
      <c r="C527" s="25">
        <f>SUBTOTAL(9,C528:C539)</f>
        <v>365.31</v>
      </c>
      <c r="D527" s="25">
        <f>SUBTOTAL(9,D528:D539)</f>
        <v>259.7</v>
      </c>
      <c r="E527" s="25">
        <f>SUBTOTAL(9,E528:E539)</f>
        <v>259.7</v>
      </c>
      <c r="F527" s="25">
        <f>SUBTOTAL(9,F528:F539)</f>
        <v>0</v>
      </c>
      <c r="G527" s="25">
        <f t="shared" ref="G527" si="229">SUBTOTAL(9,G528:G540)</f>
        <v>105.61</v>
      </c>
      <c r="H527" s="26">
        <f>E527/C527</f>
        <v>0.71090306862664587</v>
      </c>
    </row>
    <row r="528" spans="1:8" x14ac:dyDescent="0.45">
      <c r="A528" s="27" t="s">
        <v>356</v>
      </c>
      <c r="B528" s="28" t="s">
        <v>108</v>
      </c>
      <c r="C528" s="29">
        <v>49.53</v>
      </c>
      <c r="D528" s="30">
        <f>E528+F528</f>
        <v>34.299999999999997</v>
      </c>
      <c r="E528" s="31">
        <v>34.299999999999997</v>
      </c>
      <c r="F528" s="29">
        <v>0</v>
      </c>
      <c r="G528" s="29">
        <f t="shared" ref="G528:G531" si="230">C528-E528</f>
        <v>15.230000000000004</v>
      </c>
      <c r="H528" s="29"/>
    </row>
    <row r="529" spans="1:8" x14ac:dyDescent="0.45">
      <c r="A529" s="27" t="s">
        <v>357</v>
      </c>
      <c r="B529" s="28" t="s">
        <v>110</v>
      </c>
      <c r="C529" s="29">
        <v>57.98</v>
      </c>
      <c r="D529" s="30">
        <f t="shared" ref="D529:D530" si="231">E529+F529</f>
        <v>40.6</v>
      </c>
      <c r="E529" s="31">
        <v>40.6</v>
      </c>
      <c r="F529" s="29">
        <v>0</v>
      </c>
      <c r="G529" s="29">
        <f t="shared" si="230"/>
        <v>17.379999999999995</v>
      </c>
      <c r="H529" s="29"/>
    </row>
    <row r="530" spans="1:8" x14ac:dyDescent="0.45">
      <c r="A530" s="27" t="s">
        <v>358</v>
      </c>
      <c r="B530" s="28" t="s">
        <v>112</v>
      </c>
      <c r="C530" s="29">
        <v>77.2</v>
      </c>
      <c r="D530" s="30">
        <f t="shared" si="231"/>
        <v>50.8</v>
      </c>
      <c r="E530" s="31">
        <v>50.8</v>
      </c>
      <c r="F530" s="29">
        <v>0</v>
      </c>
      <c r="G530" s="29">
        <f t="shared" si="230"/>
        <v>26.400000000000006</v>
      </c>
      <c r="H530" s="29"/>
    </row>
    <row r="531" spans="1:8" x14ac:dyDescent="0.45">
      <c r="A531" s="27" t="s">
        <v>359</v>
      </c>
      <c r="B531" s="28" t="s">
        <v>114</v>
      </c>
      <c r="C531" s="29">
        <f>SUBTOTAL(9,C532:C538)</f>
        <v>176</v>
      </c>
      <c r="D531" s="29">
        <f t="shared" ref="D531:F531" si="232">SUBTOTAL(9,D532:D538)</f>
        <v>134</v>
      </c>
      <c r="E531" s="29">
        <f t="shared" si="232"/>
        <v>134</v>
      </c>
      <c r="F531" s="29">
        <f t="shared" si="232"/>
        <v>0</v>
      </c>
      <c r="G531" s="29">
        <f t="shared" si="230"/>
        <v>42</v>
      </c>
      <c r="H531" s="29"/>
    </row>
    <row r="532" spans="1:8" s="36" customFormat="1" ht="28" x14ac:dyDescent="0.45">
      <c r="A532" s="33" t="s">
        <v>115</v>
      </c>
      <c r="B532" s="34" t="s">
        <v>136</v>
      </c>
      <c r="C532" s="35">
        <v>0</v>
      </c>
      <c r="D532" s="30">
        <f t="shared" ref="D532:D539" si="233">E532+F532</f>
        <v>0</v>
      </c>
      <c r="E532" s="35"/>
      <c r="F532" s="35">
        <v>0</v>
      </c>
      <c r="G532" s="35"/>
      <c r="H532" s="35"/>
    </row>
    <row r="533" spans="1:8" s="36" customFormat="1" ht="28" x14ac:dyDescent="0.45">
      <c r="A533" s="33" t="s">
        <v>115</v>
      </c>
      <c r="B533" s="34" t="s">
        <v>129</v>
      </c>
      <c r="C533" s="35">
        <v>50</v>
      </c>
      <c r="D533" s="30">
        <f t="shared" si="233"/>
        <v>50</v>
      </c>
      <c r="E533" s="35">
        <v>50</v>
      </c>
      <c r="F533" s="35">
        <v>0</v>
      </c>
      <c r="G533" s="35"/>
      <c r="H533" s="35"/>
    </row>
    <row r="534" spans="1:8" s="36" customFormat="1" ht="28" x14ac:dyDescent="0.45">
      <c r="A534" s="33" t="s">
        <v>115</v>
      </c>
      <c r="B534" s="34" t="s">
        <v>117</v>
      </c>
      <c r="C534" s="35">
        <v>0</v>
      </c>
      <c r="D534" s="30">
        <f t="shared" si="233"/>
        <v>0</v>
      </c>
      <c r="E534" s="35"/>
      <c r="F534" s="35"/>
      <c r="G534" s="35"/>
      <c r="H534" s="35"/>
    </row>
    <row r="535" spans="1:8" s="36" customFormat="1" x14ac:dyDescent="0.45">
      <c r="A535" s="33" t="s">
        <v>115</v>
      </c>
      <c r="B535" s="38" t="s">
        <v>118</v>
      </c>
      <c r="C535" s="35"/>
      <c r="D535" s="30">
        <f t="shared" si="233"/>
        <v>0</v>
      </c>
      <c r="E535" s="35"/>
      <c r="F535" s="35">
        <v>0</v>
      </c>
      <c r="G535" s="35"/>
      <c r="H535" s="35"/>
    </row>
    <row r="536" spans="1:8" s="36" customFormat="1" x14ac:dyDescent="0.45">
      <c r="A536" s="33" t="s">
        <v>115</v>
      </c>
      <c r="B536" s="38" t="s">
        <v>119</v>
      </c>
      <c r="C536" s="35"/>
      <c r="D536" s="30">
        <f t="shared" si="233"/>
        <v>0</v>
      </c>
      <c r="E536" s="35"/>
      <c r="F536" s="35">
        <v>0</v>
      </c>
      <c r="G536" s="35"/>
      <c r="H536" s="35"/>
    </row>
    <row r="537" spans="1:8" s="36" customFormat="1" x14ac:dyDescent="0.45">
      <c r="A537" s="33" t="s">
        <v>115</v>
      </c>
      <c r="B537" s="39" t="s">
        <v>120</v>
      </c>
      <c r="C537" s="35"/>
      <c r="D537" s="30">
        <f t="shared" si="233"/>
        <v>0</v>
      </c>
      <c r="E537" s="35"/>
      <c r="F537" s="35">
        <v>0</v>
      </c>
      <c r="G537" s="35"/>
      <c r="H537" s="35"/>
    </row>
    <row r="538" spans="1:8" s="36" customFormat="1" x14ac:dyDescent="0.45">
      <c r="A538" s="33" t="s">
        <v>115</v>
      </c>
      <c r="B538" s="38" t="s">
        <v>121</v>
      </c>
      <c r="C538" s="35">
        <v>126</v>
      </c>
      <c r="D538" s="30">
        <f t="shared" si="233"/>
        <v>84</v>
      </c>
      <c r="E538" s="35">
        <v>84</v>
      </c>
      <c r="F538" s="35">
        <v>0</v>
      </c>
      <c r="G538" s="35"/>
      <c r="H538" s="35"/>
    </row>
    <row r="539" spans="1:8" x14ac:dyDescent="0.45">
      <c r="A539" s="27" t="s">
        <v>360</v>
      </c>
      <c r="B539" s="28" t="s">
        <v>123</v>
      </c>
      <c r="C539" s="29">
        <v>4.5999999999999996</v>
      </c>
      <c r="D539" s="40">
        <f t="shared" si="233"/>
        <v>0</v>
      </c>
      <c r="E539" s="41">
        <v>0</v>
      </c>
      <c r="F539" s="29">
        <v>0</v>
      </c>
      <c r="G539" s="31">
        <f t="shared" ref="G539" si="234">C539-E539</f>
        <v>4.5999999999999996</v>
      </c>
      <c r="H539" s="29"/>
    </row>
  </sheetData>
  <mergeCells count="8">
    <mergeCell ref="A5:B5"/>
    <mergeCell ref="A1:H1"/>
    <mergeCell ref="A3:A4"/>
    <mergeCell ref="B3:B4"/>
    <mergeCell ref="C3:C4"/>
    <mergeCell ref="D3:F3"/>
    <mergeCell ref="G3:G4"/>
    <mergeCell ref="H3:H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80899-FDF9-4CEF-9C2B-5594765E696A}">
  <dimension ref="A1:J22"/>
  <sheetViews>
    <sheetView topLeftCell="A4" workbookViewId="0">
      <selection activeCell="J10" sqref="J10"/>
    </sheetView>
  </sheetViews>
  <sheetFormatPr defaultColWidth="9.1171875" defaultRowHeight="14" x14ac:dyDescent="0.45"/>
  <cols>
    <col min="1" max="1" width="4.52734375" style="17" bestFit="1" customWidth="1"/>
    <col min="2" max="2" width="49.41015625" style="48" bestFit="1" customWidth="1"/>
    <col min="3" max="3" width="12.1171875" style="49" customWidth="1"/>
    <col min="4" max="4" width="10.41015625" style="50" customWidth="1"/>
    <col min="5" max="5" width="14" style="51" customWidth="1"/>
    <col min="6" max="7" width="14" style="50" customWidth="1"/>
    <col min="8" max="12" width="9.1171875" style="17"/>
    <col min="13" max="13" width="18.3515625" style="17" customWidth="1"/>
    <col min="14" max="16384" width="9.1171875" style="17"/>
  </cols>
  <sheetData>
    <row r="1" spans="1:10" x14ac:dyDescent="0.45">
      <c r="A1" s="179" t="s">
        <v>103</v>
      </c>
      <c r="B1" s="179"/>
      <c r="C1" s="179"/>
      <c r="D1" s="179"/>
      <c r="E1" s="179"/>
      <c r="F1" s="179"/>
      <c r="G1" s="179"/>
    </row>
    <row r="3" spans="1:10" x14ac:dyDescent="0.45">
      <c r="A3" s="183" t="s">
        <v>0</v>
      </c>
      <c r="B3" s="185" t="s">
        <v>26</v>
      </c>
      <c r="C3" s="176" t="s">
        <v>44</v>
      </c>
      <c r="D3" s="190" t="s">
        <v>102</v>
      </c>
      <c r="E3" s="190"/>
      <c r="F3" s="190"/>
      <c r="G3" s="177" t="s">
        <v>104</v>
      </c>
    </row>
    <row r="4" spans="1:10" ht="68.349999999999994" x14ac:dyDescent="0.45">
      <c r="A4" s="184"/>
      <c r="B4" s="186"/>
      <c r="C4" s="176"/>
      <c r="D4" s="18" t="s">
        <v>45</v>
      </c>
      <c r="E4" s="18" t="s">
        <v>56</v>
      </c>
      <c r="F4" s="19" t="s">
        <v>43</v>
      </c>
      <c r="G4" s="178"/>
    </row>
    <row r="5" spans="1:10" s="22" customFormat="1" ht="13.7" x14ac:dyDescent="0.4">
      <c r="A5" s="180" t="s">
        <v>8</v>
      </c>
      <c r="B5" s="181"/>
      <c r="C5" s="20">
        <f>SUBTOTAL(9,C6:C1206)</f>
        <v>15783.135</v>
      </c>
      <c r="D5" s="20">
        <f>SUBTOTAL(9,D6:D1206)</f>
        <v>6892.9056200000005</v>
      </c>
      <c r="E5" s="20">
        <f>SUBTOTAL(9,E6:E1206)</f>
        <v>6438.9056200000005</v>
      </c>
      <c r="F5" s="20">
        <f>SUBTOTAL(9,F6:F1206)</f>
        <v>454</v>
      </c>
      <c r="G5" s="20">
        <f>SUBTOTAL(9,G6:G1206)</f>
        <v>9344.2293800000007</v>
      </c>
    </row>
    <row r="6" spans="1:10" s="22" customFormat="1" ht="13.7" x14ac:dyDescent="0.4">
      <c r="A6" s="23" t="s">
        <v>11</v>
      </c>
      <c r="B6" s="171" t="s">
        <v>84</v>
      </c>
      <c r="C6" s="25">
        <f>SUBTOTAL(9,C7)</f>
        <v>998</v>
      </c>
      <c r="D6" s="25">
        <f t="shared" ref="D6:F6" si="0">SUBTOTAL(9,D7)</f>
        <v>593.12</v>
      </c>
      <c r="E6" s="25">
        <f t="shared" si="0"/>
        <v>593.12</v>
      </c>
      <c r="F6" s="25">
        <f t="shared" si="0"/>
        <v>0</v>
      </c>
      <c r="G6" s="25">
        <f>SUBTOTAL(9,G7)</f>
        <v>404.88</v>
      </c>
    </row>
    <row r="7" spans="1:10" x14ac:dyDescent="0.45">
      <c r="A7" s="27"/>
      <c r="B7" s="170" t="s">
        <v>401</v>
      </c>
      <c r="C7" s="31">
        <f>'nam 2025 -BKH'!C7</f>
        <v>998</v>
      </c>
      <c r="D7" s="31">
        <f>'nam 2025 -BKH'!D7</f>
        <v>593.12</v>
      </c>
      <c r="E7" s="31">
        <f>'nam 2025 -BKH'!E7</f>
        <v>593.12</v>
      </c>
      <c r="F7" s="31">
        <f>'nam 2025 -BKH'!F7</f>
        <v>0</v>
      </c>
      <c r="G7" s="31">
        <f>'nam 2025 -BKH'!G7</f>
        <v>404.88</v>
      </c>
    </row>
    <row r="8" spans="1:10" s="22" customFormat="1" ht="27.35" x14ac:dyDescent="0.4">
      <c r="A8" s="23" t="s">
        <v>23</v>
      </c>
      <c r="B8" s="53" t="s">
        <v>57</v>
      </c>
      <c r="C8" s="25">
        <f>SUBTOTAL(9,C9:C22)</f>
        <v>14785.135</v>
      </c>
      <c r="D8" s="25">
        <f>SUBTOTAL(9,D9:D22)</f>
        <v>6299.7856199999997</v>
      </c>
      <c r="E8" s="25">
        <f>SUBTOTAL(9,E9:E22)</f>
        <v>5845.7856199999997</v>
      </c>
      <c r="F8" s="25">
        <f>SUBTOTAL(9,F9:F22)</f>
        <v>454</v>
      </c>
      <c r="G8" s="25">
        <f>SUBTOTAL(9,G9:G22)</f>
        <v>8939.3493799999997</v>
      </c>
    </row>
    <row r="9" spans="1:10" x14ac:dyDescent="0.45">
      <c r="A9" s="27">
        <v>1</v>
      </c>
      <c r="B9" s="28" t="s">
        <v>108</v>
      </c>
      <c r="C9" s="29">
        <f>SUMIF('nam 2025 -BKH'!$B$8:$B$539,'th kinh phi 2025-BKH'!$B$9,'nam 2025 -BKH'!C8:C539)</f>
        <v>1046.9000000000001</v>
      </c>
      <c r="D9" s="29">
        <f>SUMIF('nam 2025 -BKH'!$B$8:$B$539,'th kinh phi 2025-BKH'!B9,'nam 2025 -BKH'!$D$8:$D$539)</f>
        <v>585.23900000000003</v>
      </c>
      <c r="E9" s="29">
        <f>SUMIF('nam 2025 -BKH'!$B$8:$B$539,'th kinh phi 2025-BKH'!B9,'nam 2025 -BKH'!$E$8:$E$539)</f>
        <v>585.23900000000003</v>
      </c>
      <c r="F9" s="29">
        <f>SUMIF('nam 2025 -BKH'!$B$8:$B$539,'th kinh phi 2025-BKH'!B9,'nam 2025 -BKH'!$F$8:$F$539)</f>
        <v>0</v>
      </c>
      <c r="G9" s="29">
        <f>SUMIF('nam 2025 -BKH'!$B$8:$B$539,'th kinh phi 2025-BKH'!B9,'nam 2025 -BKH'!$G$8:$G$539)</f>
        <v>461.66099999999994</v>
      </c>
    </row>
    <row r="10" spans="1:10" x14ac:dyDescent="0.45">
      <c r="A10" s="27">
        <v>2</v>
      </c>
      <c r="B10" s="28" t="s">
        <v>110</v>
      </c>
      <c r="C10" s="29">
        <f>SUMIF('nam 2025 -BKH'!$B$8:$B$539,'th kinh phi 2025-BKH'!B10,'nam 2025 -BKH'!$C$8:$C$539)</f>
        <v>1392.3450000000003</v>
      </c>
      <c r="D10" s="29">
        <f>SUMIF('nam 2025 -BKH'!$B$8:$B$539,'th kinh phi 2025-BKH'!B10,'nam 2025 -BKH'!$D$8:$D$539)</f>
        <v>697.34432000000004</v>
      </c>
      <c r="E10" s="29">
        <f>SUMIF('nam 2025 -BKH'!$B$8:$B$539,'th kinh phi 2025-BKH'!B10,'nam 2025 -BKH'!$E$8:$E$539)</f>
        <v>697.34432000000004</v>
      </c>
      <c r="F10" s="29">
        <f>SUMIF('nam 2025 -BKH'!$B$8:$B$539,'th kinh phi 2025-BKH'!B10,'nam 2025 -BKH'!$F$8:$F$539)</f>
        <v>0</v>
      </c>
      <c r="G10" s="29">
        <f>SUMIF('nam 2025 -BKH'!$B$8:$B$539,'th kinh phi 2025-BKH'!B10,'nam 2025 -BKH'!$G$8:$G$539)</f>
        <v>695.00067999999976</v>
      </c>
    </row>
    <row r="11" spans="1:10" x14ac:dyDescent="0.45">
      <c r="A11" s="27">
        <v>3</v>
      </c>
      <c r="B11" s="28" t="s">
        <v>112</v>
      </c>
      <c r="C11" s="29">
        <f>SUMIF('nam 2025 -BKH'!$B$8:$B$539,'th kinh phi 2025-BKH'!B11,'nam 2025 -BKH'!$C$8:$C$539)</f>
        <v>1512.4999999999998</v>
      </c>
      <c r="D11" s="29">
        <f>SUMIF('nam 2025 -BKH'!$B$8:$B$539,'th kinh phi 2025-BKH'!B11,'nam 2025 -BKH'!$D$8:$D$539)</f>
        <v>730.3752999999997</v>
      </c>
      <c r="E11" s="29">
        <f>SUMIF('nam 2025 -BKH'!$B$8:$B$539,'th kinh phi 2025-BKH'!B11,'nam 2025 -BKH'!$E$8:$E$539)</f>
        <v>730.3752999999997</v>
      </c>
      <c r="F11" s="29">
        <f>SUMIF('nam 2025 -BKH'!$B$8:$B$539,'th kinh phi 2025-BKH'!B11,'nam 2025 -BKH'!$F$8:$F$539)</f>
        <v>0</v>
      </c>
      <c r="G11" s="29">
        <f>SUMIF('nam 2025 -BKH'!$B$8:$B$539,'th kinh phi 2025-BKH'!B11,'nam 2025 -BKH'!$G$8:$G$539)</f>
        <v>782.12469999999996</v>
      </c>
    </row>
    <row r="12" spans="1:10" x14ac:dyDescent="0.45">
      <c r="A12" s="27">
        <v>4</v>
      </c>
      <c r="B12" s="28" t="s">
        <v>114</v>
      </c>
      <c r="C12" s="29">
        <f>SUMIF('nam 2025 -BKH'!$B$8:$B$539,'th kinh phi 2025-BKH'!B12,'nam 2025 -BKH'!$C$8:$C$539)</f>
        <v>10617.99</v>
      </c>
      <c r="D12" s="29">
        <f>SUBTOTAL(9,D13:D21)</f>
        <v>4280</v>
      </c>
      <c r="E12" s="29">
        <f>SUBTOTAL(9,E13:E21)</f>
        <v>3826</v>
      </c>
      <c r="F12" s="29">
        <f t="shared" ref="F12" si="1">SUBTOTAL(9,F13:F21)</f>
        <v>454</v>
      </c>
      <c r="G12" s="29">
        <f>C12-E12</f>
        <v>6791.99</v>
      </c>
      <c r="J12" s="32"/>
    </row>
    <row r="13" spans="1:10" s="36" customFormat="1" ht="28" x14ac:dyDescent="0.45">
      <c r="A13" s="33" t="s">
        <v>115</v>
      </c>
      <c r="B13" s="44" t="s">
        <v>116</v>
      </c>
      <c r="C13" s="35"/>
      <c r="D13" s="35">
        <f>SUMIF('nam 2025 -BKH'!$B$8:$B$539,'th kinh phi 2025-BKH'!B13,'nam 2025 -BKH'!$D$8:$D$539)</f>
        <v>0</v>
      </c>
      <c r="E13" s="35">
        <f>SUMIF('nam 2025 -BKH'!$B$8:$B$539,'th kinh phi 2025-BKH'!B13,'nam 2025 -BKH'!$E$8:$E$539)</f>
        <v>0</v>
      </c>
      <c r="F13" s="35">
        <f>SUMIF('nam 2025 -BKH'!$B$8:$B$539,'th kinh phi 2025-BKH'!B13,'nam 2025 -BKH'!$F$8:$F$539)</f>
        <v>0</v>
      </c>
      <c r="G13" s="35"/>
      <c r="J13" s="37"/>
    </row>
    <row r="14" spans="1:10" s="36" customFormat="1" ht="28" x14ac:dyDescent="0.45">
      <c r="A14" s="33" t="s">
        <v>115</v>
      </c>
      <c r="B14" s="44" t="s">
        <v>129</v>
      </c>
      <c r="C14" s="35"/>
      <c r="D14" s="35">
        <f>SUMIF('nam 2025 -BKH'!$B$8:$B$539,'th kinh phi 2025-BKH'!B14,'nam 2025 -BKH'!$D$8:$D$539)</f>
        <v>250</v>
      </c>
      <c r="E14" s="35">
        <f>SUMIF('nam 2025 -BKH'!$B$8:$B$539,'th kinh phi 2025-BKH'!B14,'nam 2025 -BKH'!$E$8:$E$539)</f>
        <v>250</v>
      </c>
      <c r="F14" s="35">
        <f>SUMIF('nam 2025 -BKH'!$B$8:$B$539,'th kinh phi 2025-BKH'!B14,'nam 2025 -BKH'!$F$8:$F$539)</f>
        <v>0</v>
      </c>
      <c r="G14" s="35"/>
      <c r="J14" s="37"/>
    </row>
    <row r="15" spans="1:10" s="36" customFormat="1" ht="28" x14ac:dyDescent="0.45">
      <c r="A15" s="33" t="s">
        <v>115</v>
      </c>
      <c r="B15" s="44" t="s">
        <v>136</v>
      </c>
      <c r="C15" s="35"/>
      <c r="D15" s="35">
        <f>SUMIF('nam 2025 -BKH'!$B$8:$B$539,'th kinh phi 2025-BKH'!B15,'nam 2025 -BKH'!$D$8:$D$539)</f>
        <v>450</v>
      </c>
      <c r="E15" s="35">
        <f>SUMIF('nam 2025 -BKH'!$B$8:$B$539,'th kinh phi 2025-BKH'!B15,'nam 2025 -BKH'!$E$8:$E$539)</f>
        <v>450</v>
      </c>
      <c r="F15" s="35">
        <f>SUMIF('nam 2025 -BKH'!$B$8:$B$539,'th kinh phi 2025-BKH'!B15,'nam 2025 -BKH'!$F$8:$F$539)</f>
        <v>0</v>
      </c>
      <c r="G15" s="35"/>
      <c r="J15" s="37"/>
    </row>
    <row r="16" spans="1:10" s="36" customFormat="1" ht="28" x14ac:dyDescent="0.45">
      <c r="A16" s="33" t="s">
        <v>115</v>
      </c>
      <c r="B16" s="34" t="s">
        <v>117</v>
      </c>
      <c r="C16" s="35"/>
      <c r="D16" s="35">
        <f>SUMIF('nam 2025 -BKH'!$B$8:$B$539,'th kinh phi 2025-BKH'!B16,'nam 2025 -BKH'!$D$8:$D$539)</f>
        <v>680</v>
      </c>
      <c r="E16" s="35">
        <f>SUMIF('nam 2025 -BKH'!$B$8:$B$539,'th kinh phi 2025-BKH'!B16,'nam 2025 -BKH'!$E$8:$E$539)</f>
        <v>460</v>
      </c>
      <c r="F16" s="35">
        <f>SUMIF('nam 2025 -BKH'!$B$8:$B$539,'th kinh phi 2025-BKH'!B16,'nam 2025 -BKH'!$F$8:$F$539)</f>
        <v>220</v>
      </c>
      <c r="G16" s="35"/>
      <c r="J16" s="37"/>
    </row>
    <row r="17" spans="1:10" s="36" customFormat="1" x14ac:dyDescent="0.45">
      <c r="A17" s="33" t="s">
        <v>115</v>
      </c>
      <c r="B17" s="38" t="s">
        <v>118</v>
      </c>
      <c r="C17" s="35"/>
      <c r="D17" s="35">
        <f>SUMIF('nam 2025 -BKH'!$B$8:$B$539,'th kinh phi 2025-BKH'!B17,'nam 2025 -BKH'!$D$8:$D$539)</f>
        <v>220</v>
      </c>
      <c r="E17" s="35">
        <f>SUMIF('nam 2025 -BKH'!$B$8:$B$539,'th kinh phi 2025-BKH'!B17,'nam 2025 -BKH'!$E$8:$E$539)</f>
        <v>220</v>
      </c>
      <c r="F17" s="35">
        <f>SUMIF('nam 2025 -BKH'!$B$8:$B$539,'th kinh phi 2025-BKH'!B17,'nam 2025 -BKH'!$F$8:$F$539)</f>
        <v>0</v>
      </c>
      <c r="G17" s="35"/>
      <c r="J17" s="37"/>
    </row>
    <row r="18" spans="1:10" s="36" customFormat="1" x14ac:dyDescent="0.45">
      <c r="A18" s="33" t="s">
        <v>115</v>
      </c>
      <c r="B18" s="38" t="s">
        <v>119</v>
      </c>
      <c r="C18" s="35"/>
      <c r="D18" s="35">
        <f>SUMIF('nam 2025 -BKH'!$B$8:$B$539,'th kinh phi 2025-BKH'!B18,'nam 2025 -BKH'!$D$8:$D$539)</f>
        <v>300</v>
      </c>
      <c r="E18" s="35">
        <f>SUMIF('nam 2025 -BKH'!$B$8:$B$539,'th kinh phi 2025-BKH'!B18,'nam 2025 -BKH'!$E$8:$E$539)</f>
        <v>300</v>
      </c>
      <c r="F18" s="35">
        <f>SUMIF('nam 2025 -BKH'!$B$8:$B$539,'th kinh phi 2025-BKH'!B18,'nam 2025 -BKH'!$F$8:$F$539)</f>
        <v>0</v>
      </c>
      <c r="G18" s="35"/>
      <c r="J18" s="37"/>
    </row>
    <row r="19" spans="1:10" s="36" customFormat="1" x14ac:dyDescent="0.45">
      <c r="A19" s="33" t="s">
        <v>115</v>
      </c>
      <c r="B19" s="39" t="s">
        <v>120</v>
      </c>
      <c r="C19" s="35"/>
      <c r="D19" s="35">
        <f>SUMIF('nam 2025 -BKH'!$B$8:$B$539,'th kinh phi 2025-BKH'!B19,'nam 2025 -BKH'!$D$8:$D$539)</f>
        <v>760</v>
      </c>
      <c r="E19" s="35">
        <f>SUMIF('nam 2025 -BKH'!$B$8:$B$539,'th kinh phi 2025-BKH'!B19,'nam 2025 -BKH'!$E$8:$E$539)</f>
        <v>760</v>
      </c>
      <c r="F19" s="35">
        <f>SUMIF('nam 2025 -BKH'!$B$8:$B$539,'th kinh phi 2025-BKH'!B19,'nam 2025 -BKH'!$F$8:$F$539)</f>
        <v>0</v>
      </c>
      <c r="G19" s="35"/>
      <c r="J19" s="37"/>
    </row>
    <row r="20" spans="1:10" s="36" customFormat="1" x14ac:dyDescent="0.45">
      <c r="A20" s="33" t="s">
        <v>115</v>
      </c>
      <c r="B20" s="38" t="s">
        <v>121</v>
      </c>
      <c r="C20" s="35"/>
      <c r="D20" s="35">
        <f>SUMIF('nam 2025 -BKH'!$B$8:$B$539,'th kinh phi 2025-BKH'!B20,'nam 2025 -BKH'!$D$8:$D$539)</f>
        <v>1620</v>
      </c>
      <c r="E20" s="35">
        <f>SUMIF('nam 2025 -BKH'!$B$8:$B$539,'th kinh phi 2025-BKH'!B20,'nam 2025 -BKH'!$E$8:$E$539)</f>
        <v>1386</v>
      </c>
      <c r="F20" s="35">
        <f>SUMIF('nam 2025 -BKH'!$B$8:$B$539,'th kinh phi 2025-BKH'!B20,'nam 2025 -BKH'!$F$8:$F$539)</f>
        <v>234</v>
      </c>
      <c r="G20" s="35"/>
      <c r="J20" s="37"/>
    </row>
    <row r="21" spans="1:10" s="36" customFormat="1" x14ac:dyDescent="0.45">
      <c r="A21" s="33" t="s">
        <v>115</v>
      </c>
      <c r="B21" s="38" t="s">
        <v>37</v>
      </c>
      <c r="C21" s="35"/>
      <c r="D21" s="35">
        <f>SUMIF('nam 2025 -BKH'!$B$8:$B$539,'th kinh phi 2025-BKH'!B21,'nam 2025 -BKH'!$D$8:$D$539)</f>
        <v>0</v>
      </c>
      <c r="E21" s="35">
        <f>SUMIF('nam 2025 -BKH'!$B$8:$B$539,'th kinh phi 2025-BKH'!B21,'nam 2025 -BKH'!$E$8:$E$539)</f>
        <v>0</v>
      </c>
      <c r="F21" s="35">
        <f>SUMIF('nam 2025 -BKH'!$B$8:$B$539,'th kinh phi 2025-BKH'!B21,'nam 2025 -BKH'!$F$8:$F$539)</f>
        <v>0</v>
      </c>
      <c r="G21" s="35"/>
      <c r="J21" s="37"/>
    </row>
    <row r="22" spans="1:10" x14ac:dyDescent="0.45">
      <c r="A22" s="27">
        <v>5</v>
      </c>
      <c r="B22" s="28" t="s">
        <v>123</v>
      </c>
      <c r="C22" s="29">
        <f>SUMIF('nam 2025 -BKH'!B8:B539,'th kinh phi 2025-BKH'!B22,'nam 2025 -BKH'!C8:C539)</f>
        <v>215.4</v>
      </c>
      <c r="D22" s="29">
        <f>SUMIF('nam 2025 -BKH'!$B$8:$B$539,'th kinh phi 2025-BKH'!B22,'nam 2025 -BKH'!$D$8:$D$539)</f>
        <v>6.827</v>
      </c>
      <c r="E22" s="29">
        <f>SUMIF('nam 2025 -BKH'!$B$8:$B$539,'th kinh phi 2025-BKH'!B22,'nam 2025 -BKH'!$E$8:$E$539)</f>
        <v>6.827</v>
      </c>
      <c r="F22" s="29">
        <f>SUMIF('nam 2025 -BKH'!$B$8:$B$539,'th kinh phi 2025-BKH'!B22,'nam 2025 -BKH'!$F$8:$F$539)</f>
        <v>0</v>
      </c>
      <c r="G22" s="29">
        <f>C22-E22</f>
        <v>208.57300000000001</v>
      </c>
    </row>
  </sheetData>
  <mergeCells count="7">
    <mergeCell ref="A5:B5"/>
    <mergeCell ref="A1:G1"/>
    <mergeCell ref="A3:A4"/>
    <mergeCell ref="B3:B4"/>
    <mergeCell ref="C3:C4"/>
    <mergeCell ref="D3:F3"/>
    <mergeCell ref="G3: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BE5C7-1FD3-4741-8FF6-ED8A8EACBCF0}">
  <dimension ref="A1:L25"/>
  <sheetViews>
    <sheetView zoomScale="85" zoomScaleNormal="85" workbookViewId="0">
      <selection activeCell="C11" sqref="C11"/>
    </sheetView>
  </sheetViews>
  <sheetFormatPr defaultColWidth="9.1171875" defaultRowHeight="14" x14ac:dyDescent="0.45"/>
  <cols>
    <col min="1" max="1" width="4.52734375" style="58" bestFit="1" customWidth="1"/>
    <col min="2" max="2" width="50" style="48" customWidth="1"/>
    <col min="3" max="4" width="15.234375" style="48" customWidth="1"/>
    <col min="5" max="5" width="15.234375" style="49" customWidth="1"/>
    <col min="6" max="6" width="15.234375" style="50" customWidth="1"/>
    <col min="7" max="7" width="15.234375" style="51" customWidth="1"/>
    <col min="8" max="12" width="15.234375" style="50" customWidth="1"/>
    <col min="13" max="17" width="9.1171875" style="17"/>
    <col min="18" max="18" width="18.3515625" style="17" customWidth="1"/>
    <col min="19" max="16384" width="9.1171875" style="17"/>
  </cols>
  <sheetData>
    <row r="1" spans="1:12" x14ac:dyDescent="0.45">
      <c r="A1" s="179" t="s">
        <v>361</v>
      </c>
      <c r="B1" s="179"/>
      <c r="C1" s="179"/>
      <c r="D1" s="179"/>
      <c r="E1" s="179"/>
      <c r="F1" s="179"/>
      <c r="G1" s="179"/>
      <c r="H1" s="179"/>
      <c r="I1" s="179"/>
      <c r="J1" s="179"/>
      <c r="K1" s="179"/>
      <c r="L1" s="179"/>
    </row>
    <row r="3" spans="1:12" s="54" customFormat="1" x14ac:dyDescent="0.5">
      <c r="A3" s="185" t="s">
        <v>0</v>
      </c>
      <c r="B3" s="185" t="s">
        <v>26</v>
      </c>
      <c r="C3" s="187" t="s">
        <v>362</v>
      </c>
      <c r="D3" s="188"/>
      <c r="E3" s="189"/>
      <c r="F3" s="190" t="s">
        <v>363</v>
      </c>
      <c r="G3" s="190"/>
      <c r="H3" s="190"/>
      <c r="I3" s="190" t="s">
        <v>364</v>
      </c>
      <c r="J3" s="190"/>
      <c r="K3" s="190"/>
      <c r="L3" s="177" t="s">
        <v>365</v>
      </c>
    </row>
    <row r="4" spans="1:12" s="54" customFormat="1" ht="27.35" x14ac:dyDescent="0.5">
      <c r="A4" s="186"/>
      <c r="B4" s="186"/>
      <c r="C4" s="18" t="s">
        <v>366</v>
      </c>
      <c r="D4" s="18" t="s">
        <v>367</v>
      </c>
      <c r="E4" s="18" t="s">
        <v>368</v>
      </c>
      <c r="F4" s="18" t="s">
        <v>366</v>
      </c>
      <c r="G4" s="18" t="s">
        <v>367</v>
      </c>
      <c r="H4" s="18" t="s">
        <v>368</v>
      </c>
      <c r="I4" s="18" t="s">
        <v>366</v>
      </c>
      <c r="J4" s="18" t="s">
        <v>367</v>
      </c>
      <c r="K4" s="18" t="s">
        <v>368</v>
      </c>
      <c r="L4" s="178"/>
    </row>
    <row r="5" spans="1:12" s="22" customFormat="1" ht="13.7" x14ac:dyDescent="0.4">
      <c r="A5" s="180" t="s">
        <v>8</v>
      </c>
      <c r="B5" s="181"/>
      <c r="C5" s="20">
        <f t="shared" ref="C5:K5" si="0">SUBTOTAL(9,C6:C1191)</f>
        <v>1274.99</v>
      </c>
      <c r="D5" s="20">
        <f t="shared" si="0"/>
        <v>459.4</v>
      </c>
      <c r="E5" s="20">
        <f t="shared" si="0"/>
        <v>815.59</v>
      </c>
      <c r="F5" s="20">
        <f t="shared" si="0"/>
        <v>354.67</v>
      </c>
      <c r="G5" s="20">
        <f t="shared" si="0"/>
        <v>122.4</v>
      </c>
      <c r="H5" s="20">
        <f t="shared" si="0"/>
        <v>232.26999999999998</v>
      </c>
      <c r="I5" s="20">
        <f t="shared" si="0"/>
        <v>920.32</v>
      </c>
      <c r="J5" s="20">
        <f t="shared" si="0"/>
        <v>337</v>
      </c>
      <c r="K5" s="20">
        <f t="shared" si="0"/>
        <v>583.32000000000005</v>
      </c>
      <c r="L5" s="21">
        <f>G5/E5</f>
        <v>0.15007540553464363</v>
      </c>
    </row>
    <row r="6" spans="1:12" s="22" customFormat="1" ht="13.7" x14ac:dyDescent="0.4">
      <c r="A6" s="23">
        <v>2</v>
      </c>
      <c r="B6" s="24" t="s">
        <v>369</v>
      </c>
      <c r="C6" s="25">
        <f t="shared" ref="C6:F6" si="1">SUBTOTAL(9,C7:C7)</f>
        <v>150</v>
      </c>
      <c r="D6" s="25">
        <f t="shared" si="1"/>
        <v>60</v>
      </c>
      <c r="E6" s="25">
        <f t="shared" si="1"/>
        <v>90</v>
      </c>
      <c r="F6" s="25">
        <f t="shared" si="1"/>
        <v>0</v>
      </c>
      <c r="G6" s="25">
        <f>SUBTOTAL(9,G7:G7)</f>
        <v>0</v>
      </c>
      <c r="H6" s="25">
        <f>SUBTOTAL(9,H7:H7)</f>
        <v>0</v>
      </c>
      <c r="I6" s="25">
        <f t="shared" ref="I6" si="2">SUBTOTAL(9,I7:I7)</f>
        <v>150</v>
      </c>
      <c r="J6" s="25">
        <f>SUBTOTAL(9,J7:J7)</f>
        <v>60</v>
      </c>
      <c r="K6" s="25">
        <f>SUBTOTAL(9,K7:K7)</f>
        <v>90</v>
      </c>
      <c r="L6" s="26">
        <f>F6/C6</f>
        <v>0</v>
      </c>
    </row>
    <row r="7" spans="1:12" ht="28" x14ac:dyDescent="0.45">
      <c r="A7" s="27"/>
      <c r="B7" s="28" t="s">
        <v>370</v>
      </c>
      <c r="C7" s="29">
        <f>D7+E7</f>
        <v>150</v>
      </c>
      <c r="D7" s="29">
        <v>60</v>
      </c>
      <c r="E7" s="29">
        <v>90</v>
      </c>
      <c r="F7" s="29">
        <f>G7+H7</f>
        <v>0</v>
      </c>
      <c r="G7" s="31">
        <v>0</v>
      </c>
      <c r="H7" s="29">
        <v>0</v>
      </c>
      <c r="I7" s="29">
        <f>J7+K7</f>
        <v>150</v>
      </c>
      <c r="J7" s="29">
        <f>D7-G7</f>
        <v>60</v>
      </c>
      <c r="K7" s="29">
        <f>E7-H7</f>
        <v>90</v>
      </c>
      <c r="L7" s="55"/>
    </row>
    <row r="8" spans="1:12" s="22" customFormat="1" ht="13.7" x14ac:dyDescent="0.4">
      <c r="A8" s="23">
        <v>3</v>
      </c>
      <c r="B8" s="56" t="s">
        <v>371</v>
      </c>
      <c r="C8" s="25">
        <f t="shared" ref="C8:F8" si="3">SUBTOTAL(9,C9:C9)</f>
        <v>140</v>
      </c>
      <c r="D8" s="25">
        <f t="shared" si="3"/>
        <v>56</v>
      </c>
      <c r="E8" s="25">
        <f t="shared" si="3"/>
        <v>84</v>
      </c>
      <c r="F8" s="25">
        <f t="shared" si="3"/>
        <v>80</v>
      </c>
      <c r="G8" s="25">
        <f>SUBTOTAL(9,G9:G9)</f>
        <v>0</v>
      </c>
      <c r="H8" s="25">
        <f>SUBTOTAL(9,H9:H9)</f>
        <v>80</v>
      </c>
      <c r="I8" s="25">
        <f t="shared" ref="I8:K8" si="4">SUBTOTAL(9,I9:I9)</f>
        <v>60</v>
      </c>
      <c r="J8" s="25">
        <f t="shared" si="4"/>
        <v>56</v>
      </c>
      <c r="K8" s="25">
        <f t="shared" si="4"/>
        <v>4</v>
      </c>
      <c r="L8" s="26">
        <f>F8/C8</f>
        <v>0.5714285714285714</v>
      </c>
    </row>
    <row r="9" spans="1:12" ht="28" x14ac:dyDescent="0.45">
      <c r="A9" s="27"/>
      <c r="B9" s="57" t="s">
        <v>372</v>
      </c>
      <c r="C9" s="29">
        <f>D9+E9</f>
        <v>140</v>
      </c>
      <c r="D9" s="29">
        <v>56</v>
      </c>
      <c r="E9" s="29">
        <v>84</v>
      </c>
      <c r="F9" s="29">
        <f>G9+H9</f>
        <v>80</v>
      </c>
      <c r="G9" s="31">
        <v>0</v>
      </c>
      <c r="H9" s="29">
        <v>80</v>
      </c>
      <c r="I9" s="29">
        <f>J9+K9</f>
        <v>60</v>
      </c>
      <c r="J9" s="29">
        <f t="shared" ref="J9:K9" si="5">D9-G9</f>
        <v>56</v>
      </c>
      <c r="K9" s="29">
        <f t="shared" si="5"/>
        <v>4</v>
      </c>
      <c r="L9" s="29"/>
    </row>
    <row r="10" spans="1:12" s="22" customFormat="1" ht="13.7" x14ac:dyDescent="0.4">
      <c r="A10" s="23">
        <v>4</v>
      </c>
      <c r="B10" s="56" t="s">
        <v>373</v>
      </c>
      <c r="C10" s="25">
        <f t="shared" ref="C10:F10" si="6">SUBTOTAL(9,C11:C11)</f>
        <v>117.4</v>
      </c>
      <c r="D10" s="25">
        <f t="shared" si="6"/>
        <v>117.4</v>
      </c>
      <c r="E10" s="25">
        <f t="shared" si="6"/>
        <v>0</v>
      </c>
      <c r="F10" s="25">
        <f t="shared" si="6"/>
        <v>117.4</v>
      </c>
      <c r="G10" s="25">
        <f>SUBTOTAL(9,G11:G11)</f>
        <v>117.4</v>
      </c>
      <c r="H10" s="25">
        <f>SUBTOTAL(9,H11:H11)</f>
        <v>0</v>
      </c>
      <c r="I10" s="25">
        <f t="shared" ref="I10:K10" si="7">SUBTOTAL(9,I11:I11)</f>
        <v>0</v>
      </c>
      <c r="J10" s="25">
        <f t="shared" si="7"/>
        <v>0</v>
      </c>
      <c r="K10" s="25">
        <f t="shared" si="7"/>
        <v>0</v>
      </c>
      <c r="L10" s="26">
        <f>F10/C10</f>
        <v>1</v>
      </c>
    </row>
    <row r="11" spans="1:12" x14ac:dyDescent="0.45">
      <c r="A11" s="27"/>
      <c r="B11" s="57" t="s">
        <v>374</v>
      </c>
      <c r="C11" s="29">
        <f>D11+E11</f>
        <v>117.4</v>
      </c>
      <c r="D11" s="29">
        <v>117.4</v>
      </c>
      <c r="E11" s="29">
        <v>0</v>
      </c>
      <c r="F11" s="29">
        <f>G11+H11</f>
        <v>117.4</v>
      </c>
      <c r="G11" s="29">
        <v>117.4</v>
      </c>
      <c r="H11" s="29">
        <v>0</v>
      </c>
      <c r="I11" s="29">
        <f>J11+K11</f>
        <v>0</v>
      </c>
      <c r="J11" s="29">
        <f t="shared" ref="J11:K11" si="8">D11-G11</f>
        <v>0</v>
      </c>
      <c r="K11" s="29">
        <f t="shared" si="8"/>
        <v>0</v>
      </c>
      <c r="L11" s="29"/>
    </row>
    <row r="12" spans="1:12" s="22" customFormat="1" ht="13.7" x14ac:dyDescent="0.4">
      <c r="A12" s="23">
        <v>5</v>
      </c>
      <c r="B12" s="56" t="s">
        <v>375</v>
      </c>
      <c r="C12" s="25">
        <f t="shared" ref="C12:F12" si="9">SUBTOTAL(9,C13:C13)</f>
        <v>127.67</v>
      </c>
      <c r="D12" s="25">
        <f t="shared" si="9"/>
        <v>0</v>
      </c>
      <c r="E12" s="25">
        <f t="shared" si="9"/>
        <v>127.67</v>
      </c>
      <c r="F12" s="25">
        <f t="shared" si="9"/>
        <v>127.27</v>
      </c>
      <c r="G12" s="25">
        <f>SUBTOTAL(9,G13:G13)</f>
        <v>0</v>
      </c>
      <c r="H12" s="25">
        <f>SUBTOTAL(9,H13:H13)</f>
        <v>127.27</v>
      </c>
      <c r="I12" s="25">
        <f t="shared" ref="I12:K12" si="10">SUBTOTAL(9,I13:I13)</f>
        <v>0.40000000000000568</v>
      </c>
      <c r="J12" s="25">
        <f t="shared" si="10"/>
        <v>0</v>
      </c>
      <c r="K12" s="25">
        <f t="shared" si="10"/>
        <v>0.40000000000000568</v>
      </c>
      <c r="L12" s="26">
        <f>F12/C12</f>
        <v>0.99686692253465958</v>
      </c>
    </row>
    <row r="13" spans="1:12" ht="28" x14ac:dyDescent="0.45">
      <c r="A13" s="27"/>
      <c r="B13" s="57" t="s">
        <v>376</v>
      </c>
      <c r="C13" s="29">
        <f>D13+E13</f>
        <v>127.67</v>
      </c>
      <c r="D13" s="29">
        <v>0</v>
      </c>
      <c r="E13" s="29">
        <v>127.67</v>
      </c>
      <c r="F13" s="29">
        <f>G13+H13</f>
        <v>127.27</v>
      </c>
      <c r="G13" s="31">
        <v>0</v>
      </c>
      <c r="H13" s="29">
        <v>127.27</v>
      </c>
      <c r="I13" s="29">
        <f>J13+K13</f>
        <v>0.40000000000000568</v>
      </c>
      <c r="J13" s="29">
        <f t="shared" ref="J13:K13" si="11">D13-G13</f>
        <v>0</v>
      </c>
      <c r="K13" s="29">
        <f t="shared" si="11"/>
        <v>0.40000000000000568</v>
      </c>
      <c r="L13" s="29"/>
    </row>
    <row r="14" spans="1:12" s="22" customFormat="1" ht="13.7" x14ac:dyDescent="0.4">
      <c r="A14" s="23">
        <v>6</v>
      </c>
      <c r="B14" s="56" t="s">
        <v>377</v>
      </c>
      <c r="C14" s="25">
        <f t="shared" ref="C14:F14" si="12">SUBTOTAL(9,C15:C15)</f>
        <v>136.82</v>
      </c>
      <c r="D14" s="25">
        <f t="shared" si="12"/>
        <v>0</v>
      </c>
      <c r="E14" s="25">
        <f t="shared" si="12"/>
        <v>136.82</v>
      </c>
      <c r="F14" s="25">
        <f t="shared" si="12"/>
        <v>0</v>
      </c>
      <c r="G14" s="25">
        <f>SUBTOTAL(9,G15:G15)</f>
        <v>0</v>
      </c>
      <c r="H14" s="25">
        <f>SUBTOTAL(9,H15:H15)</f>
        <v>0</v>
      </c>
      <c r="I14" s="25">
        <f t="shared" ref="I14:K14" si="13">SUBTOTAL(9,I15:I15)</f>
        <v>136.82</v>
      </c>
      <c r="J14" s="25">
        <f t="shared" si="13"/>
        <v>0</v>
      </c>
      <c r="K14" s="25">
        <f t="shared" si="13"/>
        <v>136.82</v>
      </c>
      <c r="L14" s="26">
        <f>F14/C14</f>
        <v>0</v>
      </c>
    </row>
    <row r="15" spans="1:12" ht="28" x14ac:dyDescent="0.45">
      <c r="A15" s="27"/>
      <c r="B15" s="57" t="s">
        <v>370</v>
      </c>
      <c r="C15" s="29">
        <f>D15+E15</f>
        <v>136.82</v>
      </c>
      <c r="D15" s="29">
        <v>0</v>
      </c>
      <c r="E15" s="29">
        <v>136.82</v>
      </c>
      <c r="F15" s="29">
        <f>G15+H15</f>
        <v>0</v>
      </c>
      <c r="G15" s="31">
        <v>0</v>
      </c>
      <c r="H15" s="29">
        <v>0</v>
      </c>
      <c r="I15" s="29">
        <f>J15+K15</f>
        <v>136.82</v>
      </c>
      <c r="J15" s="29">
        <f t="shared" ref="J15:K15" si="14">D15-G15</f>
        <v>0</v>
      </c>
      <c r="K15" s="29">
        <f t="shared" si="14"/>
        <v>136.82</v>
      </c>
      <c r="L15" s="29"/>
    </row>
    <row r="16" spans="1:12" s="22" customFormat="1" ht="13.7" x14ac:dyDescent="0.4">
      <c r="A16" s="23">
        <v>7</v>
      </c>
      <c r="B16" s="56" t="s">
        <v>378</v>
      </c>
      <c r="C16" s="25">
        <f t="shared" ref="C16:F16" si="15">SUBTOTAL(9,C17:C17)</f>
        <v>191.4</v>
      </c>
      <c r="D16" s="25">
        <f t="shared" si="15"/>
        <v>90</v>
      </c>
      <c r="E16" s="25">
        <f t="shared" si="15"/>
        <v>101.4</v>
      </c>
      <c r="F16" s="25">
        <f t="shared" si="15"/>
        <v>0</v>
      </c>
      <c r="G16" s="25">
        <f>SUBTOTAL(9,G17:G17)</f>
        <v>0</v>
      </c>
      <c r="H16" s="25">
        <f>SUBTOTAL(9,H17:H17)</f>
        <v>0</v>
      </c>
      <c r="I16" s="25">
        <f t="shared" ref="I16:K16" si="16">SUBTOTAL(9,I17:I17)</f>
        <v>191.4</v>
      </c>
      <c r="J16" s="25">
        <f t="shared" si="16"/>
        <v>90</v>
      </c>
      <c r="K16" s="25">
        <f t="shared" si="16"/>
        <v>101.4</v>
      </c>
      <c r="L16" s="26">
        <f>F16/C16</f>
        <v>0</v>
      </c>
    </row>
    <row r="17" spans="1:12" ht="28" x14ac:dyDescent="0.45">
      <c r="A17" s="27"/>
      <c r="B17" s="57" t="s">
        <v>379</v>
      </c>
      <c r="C17" s="29">
        <f>D17+E17</f>
        <v>191.4</v>
      </c>
      <c r="D17" s="29">
        <v>90</v>
      </c>
      <c r="E17" s="29">
        <v>101.4</v>
      </c>
      <c r="F17" s="29">
        <f>G17+H17</f>
        <v>0</v>
      </c>
      <c r="G17" s="31"/>
      <c r="H17" s="29">
        <v>0</v>
      </c>
      <c r="I17" s="29">
        <f>J17+K17</f>
        <v>191.4</v>
      </c>
      <c r="J17" s="29">
        <f t="shared" ref="J17:K17" si="17">D17-G17</f>
        <v>90</v>
      </c>
      <c r="K17" s="29">
        <f t="shared" si="17"/>
        <v>101.4</v>
      </c>
      <c r="L17" s="29"/>
    </row>
    <row r="18" spans="1:12" s="22" customFormat="1" ht="13.7" x14ac:dyDescent="0.4">
      <c r="A18" s="23">
        <v>8</v>
      </c>
      <c r="B18" s="56" t="s">
        <v>380</v>
      </c>
      <c r="C18" s="25">
        <f t="shared" ref="C18:F18" si="18">SUBTOTAL(9,C19:C19)</f>
        <v>200</v>
      </c>
      <c r="D18" s="25">
        <f t="shared" si="18"/>
        <v>80</v>
      </c>
      <c r="E18" s="25">
        <f t="shared" si="18"/>
        <v>120</v>
      </c>
      <c r="F18" s="25">
        <f t="shared" si="18"/>
        <v>0</v>
      </c>
      <c r="G18" s="25">
        <f>SUBTOTAL(9,G19:G19)</f>
        <v>0</v>
      </c>
      <c r="H18" s="25">
        <f>SUBTOTAL(9,H19:H19)</f>
        <v>0</v>
      </c>
      <c r="I18" s="25">
        <f t="shared" ref="I18:K18" si="19">SUBTOTAL(9,I19:I19)</f>
        <v>200</v>
      </c>
      <c r="J18" s="25">
        <f t="shared" si="19"/>
        <v>80</v>
      </c>
      <c r="K18" s="25">
        <f t="shared" si="19"/>
        <v>120</v>
      </c>
      <c r="L18" s="26">
        <f>F18/C18</f>
        <v>0</v>
      </c>
    </row>
    <row r="19" spans="1:12" ht="28" x14ac:dyDescent="0.45">
      <c r="A19" s="27"/>
      <c r="B19" s="57" t="s">
        <v>379</v>
      </c>
      <c r="C19" s="29">
        <f>D19+E19</f>
        <v>200</v>
      </c>
      <c r="D19" s="29">
        <v>80</v>
      </c>
      <c r="E19" s="29">
        <v>120</v>
      </c>
      <c r="F19" s="29">
        <f>G19+H19</f>
        <v>0</v>
      </c>
      <c r="G19" s="31">
        <v>0</v>
      </c>
      <c r="H19" s="29">
        <v>0</v>
      </c>
      <c r="I19" s="29">
        <f>J19+K19</f>
        <v>200</v>
      </c>
      <c r="J19" s="29">
        <f t="shared" ref="J19:K19" si="20">D19-G19</f>
        <v>80</v>
      </c>
      <c r="K19" s="29">
        <f t="shared" si="20"/>
        <v>120</v>
      </c>
      <c r="L19" s="29"/>
    </row>
    <row r="20" spans="1:12" s="22" customFormat="1" ht="13.7" x14ac:dyDescent="0.4">
      <c r="A20" s="23">
        <v>9</v>
      </c>
      <c r="B20" s="56" t="s">
        <v>381</v>
      </c>
      <c r="C20" s="25">
        <f t="shared" ref="C20:F20" si="21">SUBTOTAL(9,C21:C21)</f>
        <v>128</v>
      </c>
      <c r="D20" s="25">
        <f t="shared" si="21"/>
        <v>51</v>
      </c>
      <c r="E20" s="25">
        <f t="shared" si="21"/>
        <v>77</v>
      </c>
      <c r="F20" s="25">
        <f t="shared" si="21"/>
        <v>0</v>
      </c>
      <c r="G20" s="25">
        <f>SUBTOTAL(9,G21:G21)</f>
        <v>0</v>
      </c>
      <c r="H20" s="25">
        <f>SUBTOTAL(9,H21:H21)</f>
        <v>0</v>
      </c>
      <c r="I20" s="25">
        <f t="shared" ref="I20:K20" si="22">SUBTOTAL(9,I21:I21)</f>
        <v>128</v>
      </c>
      <c r="J20" s="25">
        <f t="shared" si="22"/>
        <v>51</v>
      </c>
      <c r="K20" s="25">
        <f t="shared" si="22"/>
        <v>77</v>
      </c>
      <c r="L20" s="26">
        <f>F20/C20</f>
        <v>0</v>
      </c>
    </row>
    <row r="21" spans="1:12" ht="28" x14ac:dyDescent="0.45">
      <c r="A21" s="27"/>
      <c r="B21" s="57" t="s">
        <v>379</v>
      </c>
      <c r="C21" s="29">
        <f>D21+E21</f>
        <v>128</v>
      </c>
      <c r="D21" s="29">
        <v>51</v>
      </c>
      <c r="E21" s="29">
        <v>77</v>
      </c>
      <c r="F21" s="29">
        <f>G21+H21</f>
        <v>0</v>
      </c>
      <c r="G21" s="31"/>
      <c r="H21" s="29">
        <v>0</v>
      </c>
      <c r="I21" s="29">
        <f>J21+K21</f>
        <v>128</v>
      </c>
      <c r="J21" s="29">
        <f t="shared" ref="J21:K21" si="23">D21-G21</f>
        <v>51</v>
      </c>
      <c r="K21" s="29">
        <f t="shared" si="23"/>
        <v>77</v>
      </c>
      <c r="L21" s="29"/>
    </row>
    <row r="22" spans="1:12" s="22" customFormat="1" ht="13.7" x14ac:dyDescent="0.4">
      <c r="A22" s="23">
        <v>10</v>
      </c>
      <c r="B22" s="56" t="s">
        <v>382</v>
      </c>
      <c r="C22" s="25">
        <f t="shared" ref="C22:F22" si="24">SUBTOTAL(9,C23:C23)</f>
        <v>30</v>
      </c>
      <c r="D22" s="25">
        <f t="shared" si="24"/>
        <v>5</v>
      </c>
      <c r="E22" s="25">
        <f t="shared" si="24"/>
        <v>25</v>
      </c>
      <c r="F22" s="25">
        <f t="shared" si="24"/>
        <v>30</v>
      </c>
      <c r="G22" s="25">
        <f>SUBTOTAL(9,G23:G23)</f>
        <v>5</v>
      </c>
      <c r="H22" s="25">
        <f>SUBTOTAL(9,H23:H23)</f>
        <v>25</v>
      </c>
      <c r="I22" s="25">
        <f t="shared" ref="I22:K22" si="25">SUBTOTAL(9,I23:I23)</f>
        <v>0</v>
      </c>
      <c r="J22" s="25">
        <f t="shared" si="25"/>
        <v>0</v>
      </c>
      <c r="K22" s="25">
        <f t="shared" si="25"/>
        <v>0</v>
      </c>
      <c r="L22" s="26">
        <f>F22/C22</f>
        <v>1</v>
      </c>
    </row>
    <row r="23" spans="1:12" ht="28" x14ac:dyDescent="0.45">
      <c r="A23" s="27"/>
      <c r="B23" s="57" t="s">
        <v>383</v>
      </c>
      <c r="C23" s="29">
        <f>D23+E23</f>
        <v>30</v>
      </c>
      <c r="D23" s="29">
        <v>5</v>
      </c>
      <c r="E23" s="29">
        <v>25</v>
      </c>
      <c r="F23" s="29">
        <f>G23+H23</f>
        <v>30</v>
      </c>
      <c r="G23" s="29">
        <v>5</v>
      </c>
      <c r="H23" s="29">
        <v>25</v>
      </c>
      <c r="I23" s="29">
        <f>J23+K23</f>
        <v>0</v>
      </c>
      <c r="J23" s="29">
        <f t="shared" ref="J23:K23" si="26">D23-G23</f>
        <v>0</v>
      </c>
      <c r="K23" s="29">
        <f t="shared" si="26"/>
        <v>0</v>
      </c>
      <c r="L23" s="29"/>
    </row>
    <row r="24" spans="1:12" s="22" customFormat="1" ht="13.7" x14ac:dyDescent="0.4">
      <c r="A24" s="23">
        <v>11</v>
      </c>
      <c r="B24" s="56" t="s">
        <v>384</v>
      </c>
      <c r="C24" s="25">
        <f t="shared" ref="C24:F24" si="27">SUBTOTAL(9,C25:C25)</f>
        <v>53.7</v>
      </c>
      <c r="D24" s="25">
        <f t="shared" si="27"/>
        <v>0</v>
      </c>
      <c r="E24" s="25">
        <f t="shared" si="27"/>
        <v>53.7</v>
      </c>
      <c r="F24" s="25">
        <f t="shared" si="27"/>
        <v>0</v>
      </c>
      <c r="G24" s="25">
        <f>SUBTOTAL(9,G25:G25)</f>
        <v>0</v>
      </c>
      <c r="H24" s="25">
        <f>SUBTOTAL(9,H25:H25)</f>
        <v>0</v>
      </c>
      <c r="I24" s="25">
        <f t="shared" ref="I24:K24" si="28">SUBTOTAL(9,I25:I25)</f>
        <v>53.7</v>
      </c>
      <c r="J24" s="25">
        <f t="shared" si="28"/>
        <v>0</v>
      </c>
      <c r="K24" s="25">
        <f t="shared" si="28"/>
        <v>53.7</v>
      </c>
      <c r="L24" s="26">
        <f>F24/C24</f>
        <v>0</v>
      </c>
    </row>
    <row r="25" spans="1:12" x14ac:dyDescent="0.45">
      <c r="A25" s="27"/>
      <c r="B25" s="57" t="s">
        <v>385</v>
      </c>
      <c r="C25" s="29">
        <f>D25+E25</f>
        <v>53.7</v>
      </c>
      <c r="D25" s="29">
        <v>0</v>
      </c>
      <c r="E25" s="29">
        <v>53.7</v>
      </c>
      <c r="F25" s="29">
        <f>G25+H25</f>
        <v>0</v>
      </c>
      <c r="G25" s="31"/>
      <c r="H25" s="29">
        <v>0</v>
      </c>
      <c r="I25" s="29">
        <f>J25+K25</f>
        <v>53.7</v>
      </c>
      <c r="J25" s="29">
        <f t="shared" ref="J25:K25" si="29">D25-G25</f>
        <v>0</v>
      </c>
      <c r="K25" s="29">
        <f t="shared" si="29"/>
        <v>53.7</v>
      </c>
      <c r="L25" s="29"/>
    </row>
  </sheetData>
  <mergeCells count="8">
    <mergeCell ref="A5:B5"/>
    <mergeCell ref="A1:L1"/>
    <mergeCell ref="A3:A4"/>
    <mergeCell ref="B3:B4"/>
    <mergeCell ref="C3:E3"/>
    <mergeCell ref="F3:H3"/>
    <mergeCell ref="I3:K3"/>
    <mergeCell ref="L3:L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VL23"/>
  <sheetViews>
    <sheetView workbookViewId="0">
      <selection activeCell="I12" sqref="I12"/>
    </sheetView>
  </sheetViews>
  <sheetFormatPr defaultRowHeight="15.35" x14ac:dyDescent="0.5"/>
  <cols>
    <col min="1" max="1" width="5.41015625" style="5" customWidth="1"/>
    <col min="2" max="2" width="33.87890625" style="6" customWidth="1"/>
    <col min="3" max="3" width="9.64453125" style="6" customWidth="1"/>
    <col min="4" max="4" width="10.52734375" style="6" customWidth="1"/>
    <col min="5" max="5" width="8.41015625" style="6" customWidth="1"/>
    <col min="6" max="6" width="11" style="6" customWidth="1"/>
    <col min="7" max="7" width="9.1171875" style="6" customWidth="1"/>
    <col min="8" max="8" width="8.64453125" style="6" customWidth="1"/>
    <col min="9" max="10" width="9.1171875" style="3"/>
    <col min="11" max="11" width="8.87890625" style="3" customWidth="1"/>
    <col min="12" max="12" width="9.41015625" style="3" customWidth="1"/>
    <col min="13" max="13" width="9" style="3" customWidth="1"/>
    <col min="14" max="14" width="7.64453125" style="3" customWidth="1"/>
    <col min="15" max="251" width="9.1171875" style="3"/>
    <col min="252" max="252" width="5.41015625" style="3" customWidth="1"/>
    <col min="253" max="253" width="33.87890625" style="3" customWidth="1"/>
    <col min="254" max="254" width="7.52734375" style="3" customWidth="1"/>
    <col min="255" max="255" width="7.87890625" style="3" customWidth="1"/>
    <col min="256" max="256" width="13" style="3" customWidth="1"/>
    <col min="257" max="257" width="15.52734375" style="3" customWidth="1"/>
    <col min="258" max="258" width="14.41015625" style="3" customWidth="1"/>
    <col min="259" max="259" width="15.64453125" style="3" bestFit="1" customWidth="1"/>
    <col min="260" max="260" width="14.3515625" style="3" customWidth="1"/>
    <col min="261" max="507" width="9.1171875" style="3"/>
    <col min="508" max="508" width="5.41015625" style="3" customWidth="1"/>
    <col min="509" max="509" width="33.87890625" style="3" customWidth="1"/>
    <col min="510" max="510" width="7.52734375" style="3" customWidth="1"/>
    <col min="511" max="511" width="7.87890625" style="3" customWidth="1"/>
    <col min="512" max="512" width="13" style="3" customWidth="1"/>
    <col min="513" max="513" width="15.52734375" style="3" customWidth="1"/>
    <col min="514" max="514" width="14.41015625" style="3" customWidth="1"/>
    <col min="515" max="515" width="15.64453125" style="3" bestFit="1" customWidth="1"/>
    <col min="516" max="516" width="14.3515625" style="3" customWidth="1"/>
    <col min="517" max="763" width="9.1171875" style="3"/>
    <col min="764" max="764" width="5.41015625" style="3" customWidth="1"/>
    <col min="765" max="765" width="33.87890625" style="3" customWidth="1"/>
    <col min="766" max="766" width="7.52734375" style="3" customWidth="1"/>
    <col min="767" max="767" width="7.87890625" style="3" customWidth="1"/>
    <col min="768" max="768" width="13" style="3" customWidth="1"/>
    <col min="769" max="769" width="15.52734375" style="3" customWidth="1"/>
    <col min="770" max="770" width="14.41015625" style="3" customWidth="1"/>
    <col min="771" max="771" width="15.64453125" style="3" bestFit="1" customWidth="1"/>
    <col min="772" max="772" width="14.3515625" style="3" customWidth="1"/>
    <col min="773" max="1019" width="9.1171875" style="3"/>
    <col min="1020" max="1020" width="5.41015625" style="3" customWidth="1"/>
    <col min="1021" max="1021" width="33.87890625" style="3" customWidth="1"/>
    <col min="1022" max="1022" width="7.52734375" style="3" customWidth="1"/>
    <col min="1023" max="1023" width="7.87890625" style="3" customWidth="1"/>
    <col min="1024" max="1024" width="13" style="3" customWidth="1"/>
    <col min="1025" max="1025" width="15.52734375" style="3" customWidth="1"/>
    <col min="1026" max="1026" width="14.41015625" style="3" customWidth="1"/>
    <col min="1027" max="1027" width="15.64453125" style="3" bestFit="1" customWidth="1"/>
    <col min="1028" max="1028" width="14.3515625" style="3" customWidth="1"/>
    <col min="1029" max="1275" width="9.1171875" style="3"/>
    <col min="1276" max="1276" width="5.41015625" style="3" customWidth="1"/>
    <col min="1277" max="1277" width="33.87890625" style="3" customWidth="1"/>
    <col min="1278" max="1278" width="7.52734375" style="3" customWidth="1"/>
    <col min="1279" max="1279" width="7.87890625" style="3" customWidth="1"/>
    <col min="1280" max="1280" width="13" style="3" customWidth="1"/>
    <col min="1281" max="1281" width="15.52734375" style="3" customWidth="1"/>
    <col min="1282" max="1282" width="14.41015625" style="3" customWidth="1"/>
    <col min="1283" max="1283" width="15.64453125" style="3" bestFit="1" customWidth="1"/>
    <col min="1284" max="1284" width="14.3515625" style="3" customWidth="1"/>
    <col min="1285" max="1531" width="9.1171875" style="3"/>
    <col min="1532" max="1532" width="5.41015625" style="3" customWidth="1"/>
    <col min="1533" max="1533" width="33.87890625" style="3" customWidth="1"/>
    <col min="1534" max="1534" width="7.52734375" style="3" customWidth="1"/>
    <col min="1535" max="1535" width="7.87890625" style="3" customWidth="1"/>
    <col min="1536" max="1536" width="13" style="3" customWidth="1"/>
    <col min="1537" max="1537" width="15.52734375" style="3" customWidth="1"/>
    <col min="1538" max="1538" width="14.41015625" style="3" customWidth="1"/>
    <col min="1539" max="1539" width="15.64453125" style="3" bestFit="1" customWidth="1"/>
    <col min="1540" max="1540" width="14.3515625" style="3" customWidth="1"/>
    <col min="1541" max="1787" width="9.1171875" style="3"/>
    <col min="1788" max="1788" width="5.41015625" style="3" customWidth="1"/>
    <col min="1789" max="1789" width="33.87890625" style="3" customWidth="1"/>
    <col min="1790" max="1790" width="7.52734375" style="3" customWidth="1"/>
    <col min="1791" max="1791" width="7.87890625" style="3" customWidth="1"/>
    <col min="1792" max="1792" width="13" style="3" customWidth="1"/>
    <col min="1793" max="1793" width="15.52734375" style="3" customWidth="1"/>
    <col min="1794" max="1794" width="14.41015625" style="3" customWidth="1"/>
    <col min="1795" max="1795" width="15.64453125" style="3" bestFit="1" customWidth="1"/>
    <col min="1796" max="1796" width="14.3515625" style="3" customWidth="1"/>
    <col min="1797" max="2043" width="9.1171875" style="3"/>
    <col min="2044" max="2044" width="5.41015625" style="3" customWidth="1"/>
    <col min="2045" max="2045" width="33.87890625" style="3" customWidth="1"/>
    <col min="2046" max="2046" width="7.52734375" style="3" customWidth="1"/>
    <col min="2047" max="2047" width="7.87890625" style="3" customWidth="1"/>
    <col min="2048" max="2048" width="13" style="3" customWidth="1"/>
    <col min="2049" max="2049" width="15.52734375" style="3" customWidth="1"/>
    <col min="2050" max="2050" width="14.41015625" style="3" customWidth="1"/>
    <col min="2051" max="2051" width="15.64453125" style="3" bestFit="1" customWidth="1"/>
    <col min="2052" max="2052" width="14.3515625" style="3" customWidth="1"/>
    <col min="2053" max="2299" width="9.1171875" style="3"/>
    <col min="2300" max="2300" width="5.41015625" style="3" customWidth="1"/>
    <col min="2301" max="2301" width="33.87890625" style="3" customWidth="1"/>
    <col min="2302" max="2302" width="7.52734375" style="3" customWidth="1"/>
    <col min="2303" max="2303" width="7.87890625" style="3" customWidth="1"/>
    <col min="2304" max="2304" width="13" style="3" customWidth="1"/>
    <col min="2305" max="2305" width="15.52734375" style="3" customWidth="1"/>
    <col min="2306" max="2306" width="14.41015625" style="3" customWidth="1"/>
    <col min="2307" max="2307" width="15.64453125" style="3" bestFit="1" customWidth="1"/>
    <col min="2308" max="2308" width="14.3515625" style="3" customWidth="1"/>
    <col min="2309" max="2555" width="9.1171875" style="3"/>
    <col min="2556" max="2556" width="5.41015625" style="3" customWidth="1"/>
    <col min="2557" max="2557" width="33.87890625" style="3" customWidth="1"/>
    <col min="2558" max="2558" width="7.52734375" style="3" customWidth="1"/>
    <col min="2559" max="2559" width="7.87890625" style="3" customWidth="1"/>
    <col min="2560" max="2560" width="13" style="3" customWidth="1"/>
    <col min="2561" max="2561" width="15.52734375" style="3" customWidth="1"/>
    <col min="2562" max="2562" width="14.41015625" style="3" customWidth="1"/>
    <col min="2563" max="2563" width="15.64453125" style="3" bestFit="1" customWidth="1"/>
    <col min="2564" max="2564" width="14.3515625" style="3" customWidth="1"/>
    <col min="2565" max="2811" width="9.1171875" style="3"/>
    <col min="2812" max="2812" width="5.41015625" style="3" customWidth="1"/>
    <col min="2813" max="2813" width="33.87890625" style="3" customWidth="1"/>
    <col min="2814" max="2814" width="7.52734375" style="3" customWidth="1"/>
    <col min="2815" max="2815" width="7.87890625" style="3" customWidth="1"/>
    <col min="2816" max="2816" width="13" style="3" customWidth="1"/>
    <col min="2817" max="2817" width="15.52734375" style="3" customWidth="1"/>
    <col min="2818" max="2818" width="14.41015625" style="3" customWidth="1"/>
    <col min="2819" max="2819" width="15.64453125" style="3" bestFit="1" customWidth="1"/>
    <col min="2820" max="2820" width="14.3515625" style="3" customWidth="1"/>
    <col min="2821" max="3067" width="9.1171875" style="3"/>
    <col min="3068" max="3068" width="5.41015625" style="3" customWidth="1"/>
    <col min="3069" max="3069" width="33.87890625" style="3" customWidth="1"/>
    <col min="3070" max="3070" width="7.52734375" style="3" customWidth="1"/>
    <col min="3071" max="3071" width="7.87890625" style="3" customWidth="1"/>
    <col min="3072" max="3072" width="13" style="3" customWidth="1"/>
    <col min="3073" max="3073" width="15.52734375" style="3" customWidth="1"/>
    <col min="3074" max="3074" width="14.41015625" style="3" customWidth="1"/>
    <col min="3075" max="3075" width="15.64453125" style="3" bestFit="1" customWidth="1"/>
    <col min="3076" max="3076" width="14.3515625" style="3" customWidth="1"/>
    <col min="3077" max="3323" width="9.1171875" style="3"/>
    <col min="3324" max="3324" width="5.41015625" style="3" customWidth="1"/>
    <col min="3325" max="3325" width="33.87890625" style="3" customWidth="1"/>
    <col min="3326" max="3326" width="7.52734375" style="3" customWidth="1"/>
    <col min="3327" max="3327" width="7.87890625" style="3" customWidth="1"/>
    <col min="3328" max="3328" width="13" style="3" customWidth="1"/>
    <col min="3329" max="3329" width="15.52734375" style="3" customWidth="1"/>
    <col min="3330" max="3330" width="14.41015625" style="3" customWidth="1"/>
    <col min="3331" max="3331" width="15.64453125" style="3" bestFit="1" customWidth="1"/>
    <col min="3332" max="3332" width="14.3515625" style="3" customWidth="1"/>
    <col min="3333" max="3579" width="9.1171875" style="3"/>
    <col min="3580" max="3580" width="5.41015625" style="3" customWidth="1"/>
    <col min="3581" max="3581" width="33.87890625" style="3" customWidth="1"/>
    <col min="3582" max="3582" width="7.52734375" style="3" customWidth="1"/>
    <col min="3583" max="3583" width="7.87890625" style="3" customWidth="1"/>
    <col min="3584" max="3584" width="13" style="3" customWidth="1"/>
    <col min="3585" max="3585" width="15.52734375" style="3" customWidth="1"/>
    <col min="3586" max="3586" width="14.41015625" style="3" customWidth="1"/>
    <col min="3587" max="3587" width="15.64453125" style="3" bestFit="1" customWidth="1"/>
    <col min="3588" max="3588" width="14.3515625" style="3" customWidth="1"/>
    <col min="3589" max="3835" width="9.1171875" style="3"/>
    <col min="3836" max="3836" width="5.41015625" style="3" customWidth="1"/>
    <col min="3837" max="3837" width="33.87890625" style="3" customWidth="1"/>
    <col min="3838" max="3838" width="7.52734375" style="3" customWidth="1"/>
    <col min="3839" max="3839" width="7.87890625" style="3" customWidth="1"/>
    <col min="3840" max="3840" width="13" style="3" customWidth="1"/>
    <col min="3841" max="3841" width="15.52734375" style="3" customWidth="1"/>
    <col min="3842" max="3842" width="14.41015625" style="3" customWidth="1"/>
    <col min="3843" max="3843" width="15.64453125" style="3" bestFit="1" customWidth="1"/>
    <col min="3844" max="3844" width="14.3515625" style="3" customWidth="1"/>
    <col min="3845" max="4091" width="9.1171875" style="3"/>
    <col min="4092" max="4092" width="5.41015625" style="3" customWidth="1"/>
    <col min="4093" max="4093" width="33.87890625" style="3" customWidth="1"/>
    <col min="4094" max="4094" width="7.52734375" style="3" customWidth="1"/>
    <col min="4095" max="4095" width="7.87890625" style="3" customWidth="1"/>
    <col min="4096" max="4096" width="13" style="3" customWidth="1"/>
    <col min="4097" max="4097" width="15.52734375" style="3" customWidth="1"/>
    <col min="4098" max="4098" width="14.41015625" style="3" customWidth="1"/>
    <col min="4099" max="4099" width="15.64453125" style="3" bestFit="1" customWidth="1"/>
    <col min="4100" max="4100" width="14.3515625" style="3" customWidth="1"/>
    <col min="4101" max="4347" width="9.1171875" style="3"/>
    <col min="4348" max="4348" width="5.41015625" style="3" customWidth="1"/>
    <col min="4349" max="4349" width="33.87890625" style="3" customWidth="1"/>
    <col min="4350" max="4350" width="7.52734375" style="3" customWidth="1"/>
    <col min="4351" max="4351" width="7.87890625" style="3" customWidth="1"/>
    <col min="4352" max="4352" width="13" style="3" customWidth="1"/>
    <col min="4353" max="4353" width="15.52734375" style="3" customWidth="1"/>
    <col min="4354" max="4354" width="14.41015625" style="3" customWidth="1"/>
    <col min="4355" max="4355" width="15.64453125" style="3" bestFit="1" customWidth="1"/>
    <col min="4356" max="4356" width="14.3515625" style="3" customWidth="1"/>
    <col min="4357" max="4603" width="9.1171875" style="3"/>
    <col min="4604" max="4604" width="5.41015625" style="3" customWidth="1"/>
    <col min="4605" max="4605" width="33.87890625" style="3" customWidth="1"/>
    <col min="4606" max="4606" width="7.52734375" style="3" customWidth="1"/>
    <col min="4607" max="4607" width="7.87890625" style="3" customWidth="1"/>
    <col min="4608" max="4608" width="13" style="3" customWidth="1"/>
    <col min="4609" max="4609" width="15.52734375" style="3" customWidth="1"/>
    <col min="4610" max="4610" width="14.41015625" style="3" customWidth="1"/>
    <col min="4611" max="4611" width="15.64453125" style="3" bestFit="1" customWidth="1"/>
    <col min="4612" max="4612" width="14.3515625" style="3" customWidth="1"/>
    <col min="4613" max="4859" width="9.1171875" style="3"/>
    <col min="4860" max="4860" width="5.41015625" style="3" customWidth="1"/>
    <col min="4861" max="4861" width="33.87890625" style="3" customWidth="1"/>
    <col min="4862" max="4862" width="7.52734375" style="3" customWidth="1"/>
    <col min="4863" max="4863" width="7.87890625" style="3" customWidth="1"/>
    <col min="4864" max="4864" width="13" style="3" customWidth="1"/>
    <col min="4865" max="4865" width="15.52734375" style="3" customWidth="1"/>
    <col min="4866" max="4866" width="14.41015625" style="3" customWidth="1"/>
    <col min="4867" max="4867" width="15.64453125" style="3" bestFit="1" customWidth="1"/>
    <col min="4868" max="4868" width="14.3515625" style="3" customWidth="1"/>
    <col min="4869" max="5115" width="9.1171875" style="3"/>
    <col min="5116" max="5116" width="5.41015625" style="3" customWidth="1"/>
    <col min="5117" max="5117" width="33.87890625" style="3" customWidth="1"/>
    <col min="5118" max="5118" width="7.52734375" style="3" customWidth="1"/>
    <col min="5119" max="5119" width="7.87890625" style="3" customWidth="1"/>
    <col min="5120" max="5120" width="13" style="3" customWidth="1"/>
    <col min="5121" max="5121" width="15.52734375" style="3" customWidth="1"/>
    <col min="5122" max="5122" width="14.41015625" style="3" customWidth="1"/>
    <col min="5123" max="5123" width="15.64453125" style="3" bestFit="1" customWidth="1"/>
    <col min="5124" max="5124" width="14.3515625" style="3" customWidth="1"/>
    <col min="5125" max="5371" width="9.1171875" style="3"/>
    <col min="5372" max="5372" width="5.41015625" style="3" customWidth="1"/>
    <col min="5373" max="5373" width="33.87890625" style="3" customWidth="1"/>
    <col min="5374" max="5374" width="7.52734375" style="3" customWidth="1"/>
    <col min="5375" max="5375" width="7.87890625" style="3" customWidth="1"/>
    <col min="5376" max="5376" width="13" style="3" customWidth="1"/>
    <col min="5377" max="5377" width="15.52734375" style="3" customWidth="1"/>
    <col min="5378" max="5378" width="14.41015625" style="3" customWidth="1"/>
    <col min="5379" max="5379" width="15.64453125" style="3" bestFit="1" customWidth="1"/>
    <col min="5380" max="5380" width="14.3515625" style="3" customWidth="1"/>
    <col min="5381" max="5627" width="9.1171875" style="3"/>
    <col min="5628" max="5628" width="5.41015625" style="3" customWidth="1"/>
    <col min="5629" max="5629" width="33.87890625" style="3" customWidth="1"/>
    <col min="5630" max="5630" width="7.52734375" style="3" customWidth="1"/>
    <col min="5631" max="5631" width="7.87890625" style="3" customWidth="1"/>
    <col min="5632" max="5632" width="13" style="3" customWidth="1"/>
    <col min="5633" max="5633" width="15.52734375" style="3" customWidth="1"/>
    <col min="5634" max="5634" width="14.41015625" style="3" customWidth="1"/>
    <col min="5635" max="5635" width="15.64453125" style="3" bestFit="1" customWidth="1"/>
    <col min="5636" max="5636" width="14.3515625" style="3" customWidth="1"/>
    <col min="5637" max="5883" width="9.1171875" style="3"/>
    <col min="5884" max="5884" width="5.41015625" style="3" customWidth="1"/>
    <col min="5885" max="5885" width="33.87890625" style="3" customWidth="1"/>
    <col min="5886" max="5886" width="7.52734375" style="3" customWidth="1"/>
    <col min="5887" max="5887" width="7.87890625" style="3" customWidth="1"/>
    <col min="5888" max="5888" width="13" style="3" customWidth="1"/>
    <col min="5889" max="5889" width="15.52734375" style="3" customWidth="1"/>
    <col min="5890" max="5890" width="14.41015625" style="3" customWidth="1"/>
    <col min="5891" max="5891" width="15.64453125" style="3" bestFit="1" customWidth="1"/>
    <col min="5892" max="5892" width="14.3515625" style="3" customWidth="1"/>
    <col min="5893" max="6139" width="9.1171875" style="3"/>
    <col min="6140" max="6140" width="5.41015625" style="3" customWidth="1"/>
    <col min="6141" max="6141" width="33.87890625" style="3" customWidth="1"/>
    <col min="6142" max="6142" width="7.52734375" style="3" customWidth="1"/>
    <col min="6143" max="6143" width="7.87890625" style="3" customWidth="1"/>
    <col min="6144" max="6144" width="13" style="3" customWidth="1"/>
    <col min="6145" max="6145" width="15.52734375" style="3" customWidth="1"/>
    <col min="6146" max="6146" width="14.41015625" style="3" customWidth="1"/>
    <col min="6147" max="6147" width="15.64453125" style="3" bestFit="1" customWidth="1"/>
    <col min="6148" max="6148" width="14.3515625" style="3" customWidth="1"/>
    <col min="6149" max="6395" width="9.1171875" style="3"/>
    <col min="6396" max="6396" width="5.41015625" style="3" customWidth="1"/>
    <col min="6397" max="6397" width="33.87890625" style="3" customWidth="1"/>
    <col min="6398" max="6398" width="7.52734375" style="3" customWidth="1"/>
    <col min="6399" max="6399" width="7.87890625" style="3" customWidth="1"/>
    <col min="6400" max="6400" width="13" style="3" customWidth="1"/>
    <col min="6401" max="6401" width="15.52734375" style="3" customWidth="1"/>
    <col min="6402" max="6402" width="14.41015625" style="3" customWidth="1"/>
    <col min="6403" max="6403" width="15.64453125" style="3" bestFit="1" customWidth="1"/>
    <col min="6404" max="6404" width="14.3515625" style="3" customWidth="1"/>
    <col min="6405" max="6651" width="9.1171875" style="3"/>
    <col min="6652" max="6652" width="5.41015625" style="3" customWidth="1"/>
    <col min="6653" max="6653" width="33.87890625" style="3" customWidth="1"/>
    <col min="6654" max="6654" width="7.52734375" style="3" customWidth="1"/>
    <col min="6655" max="6655" width="7.87890625" style="3" customWidth="1"/>
    <col min="6656" max="6656" width="13" style="3" customWidth="1"/>
    <col min="6657" max="6657" width="15.52734375" style="3" customWidth="1"/>
    <col min="6658" max="6658" width="14.41015625" style="3" customWidth="1"/>
    <col min="6659" max="6659" width="15.64453125" style="3" bestFit="1" customWidth="1"/>
    <col min="6660" max="6660" width="14.3515625" style="3" customWidth="1"/>
    <col min="6661" max="6907" width="9.1171875" style="3"/>
    <col min="6908" max="6908" width="5.41015625" style="3" customWidth="1"/>
    <col min="6909" max="6909" width="33.87890625" style="3" customWidth="1"/>
    <col min="6910" max="6910" width="7.52734375" style="3" customWidth="1"/>
    <col min="6911" max="6911" width="7.87890625" style="3" customWidth="1"/>
    <col min="6912" max="6912" width="13" style="3" customWidth="1"/>
    <col min="6913" max="6913" width="15.52734375" style="3" customWidth="1"/>
    <col min="6914" max="6914" width="14.41015625" style="3" customWidth="1"/>
    <col min="6915" max="6915" width="15.64453125" style="3" bestFit="1" customWidth="1"/>
    <col min="6916" max="6916" width="14.3515625" style="3" customWidth="1"/>
    <col min="6917" max="7163" width="9.1171875" style="3"/>
    <col min="7164" max="7164" width="5.41015625" style="3" customWidth="1"/>
    <col min="7165" max="7165" width="33.87890625" style="3" customWidth="1"/>
    <col min="7166" max="7166" width="7.52734375" style="3" customWidth="1"/>
    <col min="7167" max="7167" width="7.87890625" style="3" customWidth="1"/>
    <col min="7168" max="7168" width="13" style="3" customWidth="1"/>
    <col min="7169" max="7169" width="15.52734375" style="3" customWidth="1"/>
    <col min="7170" max="7170" width="14.41015625" style="3" customWidth="1"/>
    <col min="7171" max="7171" width="15.64453125" style="3" bestFit="1" customWidth="1"/>
    <col min="7172" max="7172" width="14.3515625" style="3" customWidth="1"/>
    <col min="7173" max="7419" width="9.1171875" style="3"/>
    <col min="7420" max="7420" width="5.41015625" style="3" customWidth="1"/>
    <col min="7421" max="7421" width="33.87890625" style="3" customWidth="1"/>
    <col min="7422" max="7422" width="7.52734375" style="3" customWidth="1"/>
    <col min="7423" max="7423" width="7.87890625" style="3" customWidth="1"/>
    <col min="7424" max="7424" width="13" style="3" customWidth="1"/>
    <col min="7425" max="7425" width="15.52734375" style="3" customWidth="1"/>
    <col min="7426" max="7426" width="14.41015625" style="3" customWidth="1"/>
    <col min="7427" max="7427" width="15.64453125" style="3" bestFit="1" customWidth="1"/>
    <col min="7428" max="7428" width="14.3515625" style="3" customWidth="1"/>
    <col min="7429" max="7675" width="9.1171875" style="3"/>
    <col min="7676" max="7676" width="5.41015625" style="3" customWidth="1"/>
    <col min="7677" max="7677" width="33.87890625" style="3" customWidth="1"/>
    <col min="7678" max="7678" width="7.52734375" style="3" customWidth="1"/>
    <col min="7679" max="7679" width="7.87890625" style="3" customWidth="1"/>
    <col min="7680" max="7680" width="13" style="3" customWidth="1"/>
    <col min="7681" max="7681" width="15.52734375" style="3" customWidth="1"/>
    <col min="7682" max="7682" width="14.41015625" style="3" customWidth="1"/>
    <col min="7683" max="7683" width="15.64453125" style="3" bestFit="1" customWidth="1"/>
    <col min="7684" max="7684" width="14.3515625" style="3" customWidth="1"/>
    <col min="7685" max="7931" width="9.1171875" style="3"/>
    <col min="7932" max="7932" width="5.41015625" style="3" customWidth="1"/>
    <col min="7933" max="7933" width="33.87890625" style="3" customWidth="1"/>
    <col min="7934" max="7934" width="7.52734375" style="3" customWidth="1"/>
    <col min="7935" max="7935" width="7.87890625" style="3" customWidth="1"/>
    <col min="7936" max="7936" width="13" style="3" customWidth="1"/>
    <col min="7937" max="7937" width="15.52734375" style="3" customWidth="1"/>
    <col min="7938" max="7938" width="14.41015625" style="3" customWidth="1"/>
    <col min="7939" max="7939" width="15.64453125" style="3" bestFit="1" customWidth="1"/>
    <col min="7940" max="7940" width="14.3515625" style="3" customWidth="1"/>
    <col min="7941" max="8187" width="9.1171875" style="3"/>
    <col min="8188" max="8188" width="5.41015625" style="3" customWidth="1"/>
    <col min="8189" max="8189" width="33.87890625" style="3" customWidth="1"/>
    <col min="8190" max="8190" width="7.52734375" style="3" customWidth="1"/>
    <col min="8191" max="8191" width="7.87890625" style="3" customWidth="1"/>
    <col min="8192" max="8192" width="13" style="3" customWidth="1"/>
    <col min="8193" max="8193" width="15.52734375" style="3" customWidth="1"/>
    <col min="8194" max="8194" width="14.41015625" style="3" customWidth="1"/>
    <col min="8195" max="8195" width="15.64453125" style="3" bestFit="1" customWidth="1"/>
    <col min="8196" max="8196" width="14.3515625" style="3" customWidth="1"/>
    <col min="8197" max="8443" width="9.1171875" style="3"/>
    <col min="8444" max="8444" width="5.41015625" style="3" customWidth="1"/>
    <col min="8445" max="8445" width="33.87890625" style="3" customWidth="1"/>
    <col min="8446" max="8446" width="7.52734375" style="3" customWidth="1"/>
    <col min="8447" max="8447" width="7.87890625" style="3" customWidth="1"/>
    <col min="8448" max="8448" width="13" style="3" customWidth="1"/>
    <col min="8449" max="8449" width="15.52734375" style="3" customWidth="1"/>
    <col min="8450" max="8450" width="14.41015625" style="3" customWidth="1"/>
    <col min="8451" max="8451" width="15.64453125" style="3" bestFit="1" customWidth="1"/>
    <col min="8452" max="8452" width="14.3515625" style="3" customWidth="1"/>
    <col min="8453" max="8699" width="9.1171875" style="3"/>
    <col min="8700" max="8700" width="5.41015625" style="3" customWidth="1"/>
    <col min="8701" max="8701" width="33.87890625" style="3" customWidth="1"/>
    <col min="8702" max="8702" width="7.52734375" style="3" customWidth="1"/>
    <col min="8703" max="8703" width="7.87890625" style="3" customWidth="1"/>
    <col min="8704" max="8704" width="13" style="3" customWidth="1"/>
    <col min="8705" max="8705" width="15.52734375" style="3" customWidth="1"/>
    <col min="8706" max="8706" width="14.41015625" style="3" customWidth="1"/>
    <col min="8707" max="8707" width="15.64453125" style="3" bestFit="1" customWidth="1"/>
    <col min="8708" max="8708" width="14.3515625" style="3" customWidth="1"/>
    <col min="8709" max="8955" width="9.1171875" style="3"/>
    <col min="8956" max="8956" width="5.41015625" style="3" customWidth="1"/>
    <col min="8957" max="8957" width="33.87890625" style="3" customWidth="1"/>
    <col min="8958" max="8958" width="7.52734375" style="3" customWidth="1"/>
    <col min="8959" max="8959" width="7.87890625" style="3" customWidth="1"/>
    <col min="8960" max="8960" width="13" style="3" customWidth="1"/>
    <col min="8961" max="8961" width="15.52734375" style="3" customWidth="1"/>
    <col min="8962" max="8962" width="14.41015625" style="3" customWidth="1"/>
    <col min="8963" max="8963" width="15.64453125" style="3" bestFit="1" customWidth="1"/>
    <col min="8964" max="8964" width="14.3515625" style="3" customWidth="1"/>
    <col min="8965" max="9211" width="9.1171875" style="3"/>
    <col min="9212" max="9212" width="5.41015625" style="3" customWidth="1"/>
    <col min="9213" max="9213" width="33.87890625" style="3" customWidth="1"/>
    <col min="9214" max="9214" width="7.52734375" style="3" customWidth="1"/>
    <col min="9215" max="9215" width="7.87890625" style="3" customWidth="1"/>
    <col min="9216" max="9216" width="13" style="3" customWidth="1"/>
    <col min="9217" max="9217" width="15.52734375" style="3" customWidth="1"/>
    <col min="9218" max="9218" width="14.41015625" style="3" customWidth="1"/>
    <col min="9219" max="9219" width="15.64453125" style="3" bestFit="1" customWidth="1"/>
    <col min="9220" max="9220" width="14.3515625" style="3" customWidth="1"/>
    <col min="9221" max="9467" width="9.1171875" style="3"/>
    <col min="9468" max="9468" width="5.41015625" style="3" customWidth="1"/>
    <col min="9469" max="9469" width="33.87890625" style="3" customWidth="1"/>
    <col min="9470" max="9470" width="7.52734375" style="3" customWidth="1"/>
    <col min="9471" max="9471" width="7.87890625" style="3" customWidth="1"/>
    <col min="9472" max="9472" width="13" style="3" customWidth="1"/>
    <col min="9473" max="9473" width="15.52734375" style="3" customWidth="1"/>
    <col min="9474" max="9474" width="14.41015625" style="3" customWidth="1"/>
    <col min="9475" max="9475" width="15.64453125" style="3" bestFit="1" customWidth="1"/>
    <col min="9476" max="9476" width="14.3515625" style="3" customWidth="1"/>
    <col min="9477" max="9723" width="9.1171875" style="3"/>
    <col min="9724" max="9724" width="5.41015625" style="3" customWidth="1"/>
    <col min="9725" max="9725" width="33.87890625" style="3" customWidth="1"/>
    <col min="9726" max="9726" width="7.52734375" style="3" customWidth="1"/>
    <col min="9727" max="9727" width="7.87890625" style="3" customWidth="1"/>
    <col min="9728" max="9728" width="13" style="3" customWidth="1"/>
    <col min="9729" max="9729" width="15.52734375" style="3" customWidth="1"/>
    <col min="9730" max="9730" width="14.41015625" style="3" customWidth="1"/>
    <col min="9731" max="9731" width="15.64453125" style="3" bestFit="1" customWidth="1"/>
    <col min="9732" max="9732" width="14.3515625" style="3" customWidth="1"/>
    <col min="9733" max="9979" width="9.1171875" style="3"/>
    <col min="9980" max="9980" width="5.41015625" style="3" customWidth="1"/>
    <col min="9981" max="9981" width="33.87890625" style="3" customWidth="1"/>
    <col min="9982" max="9982" width="7.52734375" style="3" customWidth="1"/>
    <col min="9983" max="9983" width="7.87890625" style="3" customWidth="1"/>
    <col min="9984" max="9984" width="13" style="3" customWidth="1"/>
    <col min="9985" max="9985" width="15.52734375" style="3" customWidth="1"/>
    <col min="9986" max="9986" width="14.41015625" style="3" customWidth="1"/>
    <col min="9987" max="9987" width="15.64453125" style="3" bestFit="1" customWidth="1"/>
    <col min="9988" max="9988" width="14.3515625" style="3" customWidth="1"/>
    <col min="9989" max="10235" width="9.1171875" style="3"/>
    <col min="10236" max="10236" width="5.41015625" style="3" customWidth="1"/>
    <col min="10237" max="10237" width="33.87890625" style="3" customWidth="1"/>
    <col min="10238" max="10238" width="7.52734375" style="3" customWidth="1"/>
    <col min="10239" max="10239" width="7.87890625" style="3" customWidth="1"/>
    <col min="10240" max="10240" width="13" style="3" customWidth="1"/>
    <col min="10241" max="10241" width="15.52734375" style="3" customWidth="1"/>
    <col min="10242" max="10242" width="14.41015625" style="3" customWidth="1"/>
    <col min="10243" max="10243" width="15.64453125" style="3" bestFit="1" customWidth="1"/>
    <col min="10244" max="10244" width="14.3515625" style="3" customWidth="1"/>
    <col min="10245" max="10491" width="9.1171875" style="3"/>
    <col min="10492" max="10492" width="5.41015625" style="3" customWidth="1"/>
    <col min="10493" max="10493" width="33.87890625" style="3" customWidth="1"/>
    <col min="10494" max="10494" width="7.52734375" style="3" customWidth="1"/>
    <col min="10495" max="10495" width="7.87890625" style="3" customWidth="1"/>
    <col min="10496" max="10496" width="13" style="3" customWidth="1"/>
    <col min="10497" max="10497" width="15.52734375" style="3" customWidth="1"/>
    <col min="10498" max="10498" width="14.41015625" style="3" customWidth="1"/>
    <col min="10499" max="10499" width="15.64453125" style="3" bestFit="1" customWidth="1"/>
    <col min="10500" max="10500" width="14.3515625" style="3" customWidth="1"/>
    <col min="10501" max="10747" width="9.1171875" style="3"/>
    <col min="10748" max="10748" width="5.41015625" style="3" customWidth="1"/>
    <col min="10749" max="10749" width="33.87890625" style="3" customWidth="1"/>
    <col min="10750" max="10750" width="7.52734375" style="3" customWidth="1"/>
    <col min="10751" max="10751" width="7.87890625" style="3" customWidth="1"/>
    <col min="10752" max="10752" width="13" style="3" customWidth="1"/>
    <col min="10753" max="10753" width="15.52734375" style="3" customWidth="1"/>
    <col min="10754" max="10754" width="14.41015625" style="3" customWidth="1"/>
    <col min="10755" max="10755" width="15.64453125" style="3" bestFit="1" customWidth="1"/>
    <col min="10756" max="10756" width="14.3515625" style="3" customWidth="1"/>
    <col min="10757" max="11003" width="9.1171875" style="3"/>
    <col min="11004" max="11004" width="5.41015625" style="3" customWidth="1"/>
    <col min="11005" max="11005" width="33.87890625" style="3" customWidth="1"/>
    <col min="11006" max="11006" width="7.52734375" style="3" customWidth="1"/>
    <col min="11007" max="11007" width="7.87890625" style="3" customWidth="1"/>
    <col min="11008" max="11008" width="13" style="3" customWidth="1"/>
    <col min="11009" max="11009" width="15.52734375" style="3" customWidth="1"/>
    <col min="11010" max="11010" width="14.41015625" style="3" customWidth="1"/>
    <col min="11011" max="11011" width="15.64453125" style="3" bestFit="1" customWidth="1"/>
    <col min="11012" max="11012" width="14.3515625" style="3" customWidth="1"/>
    <col min="11013" max="11259" width="9.1171875" style="3"/>
    <col min="11260" max="11260" width="5.41015625" style="3" customWidth="1"/>
    <col min="11261" max="11261" width="33.87890625" style="3" customWidth="1"/>
    <col min="11262" max="11262" width="7.52734375" style="3" customWidth="1"/>
    <col min="11263" max="11263" width="7.87890625" style="3" customWidth="1"/>
    <col min="11264" max="11264" width="13" style="3" customWidth="1"/>
    <col min="11265" max="11265" width="15.52734375" style="3" customWidth="1"/>
    <col min="11266" max="11266" width="14.41015625" style="3" customWidth="1"/>
    <col min="11267" max="11267" width="15.64453125" style="3" bestFit="1" customWidth="1"/>
    <col min="11268" max="11268" width="14.3515625" style="3" customWidth="1"/>
    <col min="11269" max="11515" width="9.1171875" style="3"/>
    <col min="11516" max="11516" width="5.41015625" style="3" customWidth="1"/>
    <col min="11517" max="11517" width="33.87890625" style="3" customWidth="1"/>
    <col min="11518" max="11518" width="7.52734375" style="3" customWidth="1"/>
    <col min="11519" max="11519" width="7.87890625" style="3" customWidth="1"/>
    <col min="11520" max="11520" width="13" style="3" customWidth="1"/>
    <col min="11521" max="11521" width="15.52734375" style="3" customWidth="1"/>
    <col min="11522" max="11522" width="14.41015625" style="3" customWidth="1"/>
    <col min="11523" max="11523" width="15.64453125" style="3" bestFit="1" customWidth="1"/>
    <col min="11524" max="11524" width="14.3515625" style="3" customWidth="1"/>
    <col min="11525" max="11771" width="9.1171875" style="3"/>
    <col min="11772" max="11772" width="5.41015625" style="3" customWidth="1"/>
    <col min="11773" max="11773" width="33.87890625" style="3" customWidth="1"/>
    <col min="11774" max="11774" width="7.52734375" style="3" customWidth="1"/>
    <col min="11775" max="11775" width="7.87890625" style="3" customWidth="1"/>
    <col min="11776" max="11776" width="13" style="3" customWidth="1"/>
    <col min="11777" max="11777" width="15.52734375" style="3" customWidth="1"/>
    <col min="11778" max="11778" width="14.41015625" style="3" customWidth="1"/>
    <col min="11779" max="11779" width="15.64453125" style="3" bestFit="1" customWidth="1"/>
    <col min="11780" max="11780" width="14.3515625" style="3" customWidth="1"/>
    <col min="11781" max="12027" width="9.1171875" style="3"/>
    <col min="12028" max="12028" width="5.41015625" style="3" customWidth="1"/>
    <col min="12029" max="12029" width="33.87890625" style="3" customWidth="1"/>
    <col min="12030" max="12030" width="7.52734375" style="3" customWidth="1"/>
    <col min="12031" max="12031" width="7.87890625" style="3" customWidth="1"/>
    <col min="12032" max="12032" width="13" style="3" customWidth="1"/>
    <col min="12033" max="12033" width="15.52734375" style="3" customWidth="1"/>
    <col min="12034" max="12034" width="14.41015625" style="3" customWidth="1"/>
    <col min="12035" max="12035" width="15.64453125" style="3" bestFit="1" customWidth="1"/>
    <col min="12036" max="12036" width="14.3515625" style="3" customWidth="1"/>
    <col min="12037" max="12283" width="9.1171875" style="3"/>
    <col min="12284" max="12284" width="5.41015625" style="3" customWidth="1"/>
    <col min="12285" max="12285" width="33.87890625" style="3" customWidth="1"/>
    <col min="12286" max="12286" width="7.52734375" style="3" customWidth="1"/>
    <col min="12287" max="12287" width="7.87890625" style="3" customWidth="1"/>
    <col min="12288" max="12288" width="13" style="3" customWidth="1"/>
    <col min="12289" max="12289" width="15.52734375" style="3" customWidth="1"/>
    <col min="12290" max="12290" width="14.41015625" style="3" customWidth="1"/>
    <col min="12291" max="12291" width="15.64453125" style="3" bestFit="1" customWidth="1"/>
    <col min="12292" max="12292" width="14.3515625" style="3" customWidth="1"/>
    <col min="12293" max="12539" width="9.1171875" style="3"/>
    <col min="12540" max="12540" width="5.41015625" style="3" customWidth="1"/>
    <col min="12541" max="12541" width="33.87890625" style="3" customWidth="1"/>
    <col min="12542" max="12542" width="7.52734375" style="3" customWidth="1"/>
    <col min="12543" max="12543" width="7.87890625" style="3" customWidth="1"/>
    <col min="12544" max="12544" width="13" style="3" customWidth="1"/>
    <col min="12545" max="12545" width="15.52734375" style="3" customWidth="1"/>
    <col min="12546" max="12546" width="14.41015625" style="3" customWidth="1"/>
    <col min="12547" max="12547" width="15.64453125" style="3" bestFit="1" customWidth="1"/>
    <col min="12548" max="12548" width="14.3515625" style="3" customWidth="1"/>
    <col min="12549" max="12795" width="9.1171875" style="3"/>
    <col min="12796" max="12796" width="5.41015625" style="3" customWidth="1"/>
    <col min="12797" max="12797" width="33.87890625" style="3" customWidth="1"/>
    <col min="12798" max="12798" width="7.52734375" style="3" customWidth="1"/>
    <col min="12799" max="12799" width="7.87890625" style="3" customWidth="1"/>
    <col min="12800" max="12800" width="13" style="3" customWidth="1"/>
    <col min="12801" max="12801" width="15.52734375" style="3" customWidth="1"/>
    <col min="12802" max="12802" width="14.41015625" style="3" customWidth="1"/>
    <col min="12803" max="12803" width="15.64453125" style="3" bestFit="1" customWidth="1"/>
    <col min="12804" max="12804" width="14.3515625" style="3" customWidth="1"/>
    <col min="12805" max="13051" width="9.1171875" style="3"/>
    <col min="13052" max="13052" width="5.41015625" style="3" customWidth="1"/>
    <col min="13053" max="13053" width="33.87890625" style="3" customWidth="1"/>
    <col min="13054" max="13054" width="7.52734375" style="3" customWidth="1"/>
    <col min="13055" max="13055" width="7.87890625" style="3" customWidth="1"/>
    <col min="13056" max="13056" width="13" style="3" customWidth="1"/>
    <col min="13057" max="13057" width="15.52734375" style="3" customWidth="1"/>
    <col min="13058" max="13058" width="14.41015625" style="3" customWidth="1"/>
    <col min="13059" max="13059" width="15.64453125" style="3" bestFit="1" customWidth="1"/>
    <col min="13060" max="13060" width="14.3515625" style="3" customWidth="1"/>
    <col min="13061" max="13307" width="9.1171875" style="3"/>
    <col min="13308" max="13308" width="5.41015625" style="3" customWidth="1"/>
    <col min="13309" max="13309" width="33.87890625" style="3" customWidth="1"/>
    <col min="13310" max="13310" width="7.52734375" style="3" customWidth="1"/>
    <col min="13311" max="13311" width="7.87890625" style="3" customWidth="1"/>
    <col min="13312" max="13312" width="13" style="3" customWidth="1"/>
    <col min="13313" max="13313" width="15.52734375" style="3" customWidth="1"/>
    <col min="13314" max="13314" width="14.41015625" style="3" customWidth="1"/>
    <col min="13315" max="13315" width="15.64453125" style="3" bestFit="1" customWidth="1"/>
    <col min="13316" max="13316" width="14.3515625" style="3" customWidth="1"/>
    <col min="13317" max="13563" width="9.1171875" style="3"/>
    <col min="13564" max="13564" width="5.41015625" style="3" customWidth="1"/>
    <col min="13565" max="13565" width="33.87890625" style="3" customWidth="1"/>
    <col min="13566" max="13566" width="7.52734375" style="3" customWidth="1"/>
    <col min="13567" max="13567" width="7.87890625" style="3" customWidth="1"/>
    <col min="13568" max="13568" width="13" style="3" customWidth="1"/>
    <col min="13569" max="13569" width="15.52734375" style="3" customWidth="1"/>
    <col min="13570" max="13570" width="14.41015625" style="3" customWidth="1"/>
    <col min="13571" max="13571" width="15.64453125" style="3" bestFit="1" customWidth="1"/>
    <col min="13572" max="13572" width="14.3515625" style="3" customWidth="1"/>
    <col min="13573" max="13819" width="9.1171875" style="3"/>
    <col min="13820" max="13820" width="5.41015625" style="3" customWidth="1"/>
    <col min="13821" max="13821" width="33.87890625" style="3" customWidth="1"/>
    <col min="13822" max="13822" width="7.52734375" style="3" customWidth="1"/>
    <col min="13823" max="13823" width="7.87890625" style="3" customWidth="1"/>
    <col min="13824" max="13824" width="13" style="3" customWidth="1"/>
    <col min="13825" max="13825" width="15.52734375" style="3" customWidth="1"/>
    <col min="13826" max="13826" width="14.41015625" style="3" customWidth="1"/>
    <col min="13827" max="13827" width="15.64453125" style="3" bestFit="1" customWidth="1"/>
    <col min="13828" max="13828" width="14.3515625" style="3" customWidth="1"/>
    <col min="13829" max="14075" width="9.1171875" style="3"/>
    <col min="14076" max="14076" width="5.41015625" style="3" customWidth="1"/>
    <col min="14077" max="14077" width="33.87890625" style="3" customWidth="1"/>
    <col min="14078" max="14078" width="7.52734375" style="3" customWidth="1"/>
    <col min="14079" max="14079" width="7.87890625" style="3" customWidth="1"/>
    <col min="14080" max="14080" width="13" style="3" customWidth="1"/>
    <col min="14081" max="14081" width="15.52734375" style="3" customWidth="1"/>
    <col min="14082" max="14082" width="14.41015625" style="3" customWidth="1"/>
    <col min="14083" max="14083" width="15.64453125" style="3" bestFit="1" customWidth="1"/>
    <col min="14084" max="14084" width="14.3515625" style="3" customWidth="1"/>
    <col min="14085" max="14331" width="9.1171875" style="3"/>
    <col min="14332" max="14332" width="5.41015625" style="3" customWidth="1"/>
    <col min="14333" max="14333" width="33.87890625" style="3" customWidth="1"/>
    <col min="14334" max="14334" width="7.52734375" style="3" customWidth="1"/>
    <col min="14335" max="14335" width="7.87890625" style="3" customWidth="1"/>
    <col min="14336" max="14336" width="13" style="3" customWidth="1"/>
    <col min="14337" max="14337" width="15.52734375" style="3" customWidth="1"/>
    <col min="14338" max="14338" width="14.41015625" style="3" customWidth="1"/>
    <col min="14339" max="14339" width="15.64453125" style="3" bestFit="1" customWidth="1"/>
    <col min="14340" max="14340" width="14.3515625" style="3" customWidth="1"/>
    <col min="14341" max="14587" width="9.1171875" style="3"/>
    <col min="14588" max="14588" width="5.41015625" style="3" customWidth="1"/>
    <col min="14589" max="14589" width="33.87890625" style="3" customWidth="1"/>
    <col min="14590" max="14590" width="7.52734375" style="3" customWidth="1"/>
    <col min="14591" max="14591" width="7.87890625" style="3" customWidth="1"/>
    <col min="14592" max="14592" width="13" style="3" customWidth="1"/>
    <col min="14593" max="14593" width="15.52734375" style="3" customWidth="1"/>
    <col min="14594" max="14594" width="14.41015625" style="3" customWidth="1"/>
    <col min="14595" max="14595" width="15.64453125" style="3" bestFit="1" customWidth="1"/>
    <col min="14596" max="14596" width="14.3515625" style="3" customWidth="1"/>
    <col min="14597" max="14843" width="9.1171875" style="3"/>
    <col min="14844" max="14844" width="5.41015625" style="3" customWidth="1"/>
    <col min="14845" max="14845" width="33.87890625" style="3" customWidth="1"/>
    <col min="14846" max="14846" width="7.52734375" style="3" customWidth="1"/>
    <col min="14847" max="14847" width="7.87890625" style="3" customWidth="1"/>
    <col min="14848" max="14848" width="13" style="3" customWidth="1"/>
    <col min="14849" max="14849" width="15.52734375" style="3" customWidth="1"/>
    <col min="14850" max="14850" width="14.41015625" style="3" customWidth="1"/>
    <col min="14851" max="14851" width="15.64453125" style="3" bestFit="1" customWidth="1"/>
    <col min="14852" max="14852" width="14.3515625" style="3" customWidth="1"/>
    <col min="14853" max="15099" width="9.1171875" style="3"/>
    <col min="15100" max="15100" width="5.41015625" style="3" customWidth="1"/>
    <col min="15101" max="15101" width="33.87890625" style="3" customWidth="1"/>
    <col min="15102" max="15102" width="7.52734375" style="3" customWidth="1"/>
    <col min="15103" max="15103" width="7.87890625" style="3" customWidth="1"/>
    <col min="15104" max="15104" width="13" style="3" customWidth="1"/>
    <col min="15105" max="15105" width="15.52734375" style="3" customWidth="1"/>
    <col min="15106" max="15106" width="14.41015625" style="3" customWidth="1"/>
    <col min="15107" max="15107" width="15.64453125" style="3" bestFit="1" customWidth="1"/>
    <col min="15108" max="15108" width="14.3515625" style="3" customWidth="1"/>
    <col min="15109" max="15355" width="9.1171875" style="3"/>
    <col min="15356" max="15356" width="5.41015625" style="3" customWidth="1"/>
    <col min="15357" max="15357" width="33.87890625" style="3" customWidth="1"/>
    <col min="15358" max="15358" width="7.52734375" style="3" customWidth="1"/>
    <col min="15359" max="15359" width="7.87890625" style="3" customWidth="1"/>
    <col min="15360" max="15360" width="13" style="3" customWidth="1"/>
    <col min="15361" max="15361" width="15.52734375" style="3" customWidth="1"/>
    <col min="15362" max="15362" width="14.41015625" style="3" customWidth="1"/>
    <col min="15363" max="15363" width="15.64453125" style="3" bestFit="1" customWidth="1"/>
    <col min="15364" max="15364" width="14.3515625" style="3" customWidth="1"/>
    <col min="15365" max="15611" width="9.1171875" style="3"/>
    <col min="15612" max="15612" width="5.41015625" style="3" customWidth="1"/>
    <col min="15613" max="15613" width="33.87890625" style="3" customWidth="1"/>
    <col min="15614" max="15614" width="7.52734375" style="3" customWidth="1"/>
    <col min="15615" max="15615" width="7.87890625" style="3" customWidth="1"/>
    <col min="15616" max="15616" width="13" style="3" customWidth="1"/>
    <col min="15617" max="15617" width="15.52734375" style="3" customWidth="1"/>
    <col min="15618" max="15618" width="14.41015625" style="3" customWidth="1"/>
    <col min="15619" max="15619" width="15.64453125" style="3" bestFit="1" customWidth="1"/>
    <col min="15620" max="15620" width="14.3515625" style="3" customWidth="1"/>
    <col min="15621" max="15867" width="9.1171875" style="3"/>
    <col min="15868" max="15868" width="5.41015625" style="3" customWidth="1"/>
    <col min="15869" max="15869" width="33.87890625" style="3" customWidth="1"/>
    <col min="15870" max="15870" width="7.52734375" style="3" customWidth="1"/>
    <col min="15871" max="15871" width="7.87890625" style="3" customWidth="1"/>
    <col min="15872" max="15872" width="13" style="3" customWidth="1"/>
    <col min="15873" max="15873" width="15.52734375" style="3" customWidth="1"/>
    <col min="15874" max="15874" width="14.41015625" style="3" customWidth="1"/>
    <col min="15875" max="15875" width="15.64453125" style="3" bestFit="1" customWidth="1"/>
    <col min="15876" max="15876" width="14.3515625" style="3" customWidth="1"/>
    <col min="15877" max="16123" width="9.1171875" style="3"/>
    <col min="16124" max="16124" width="5.41015625" style="3" customWidth="1"/>
    <col min="16125" max="16125" width="33.87890625" style="3" customWidth="1"/>
    <col min="16126" max="16126" width="7.52734375" style="3" customWidth="1"/>
    <col min="16127" max="16127" width="7.87890625" style="3" customWidth="1"/>
    <col min="16128" max="16128" width="13" style="3" customWidth="1"/>
    <col min="16129" max="16129" width="15.52734375" style="3" customWidth="1"/>
    <col min="16130" max="16130" width="14.41015625" style="3" customWidth="1"/>
    <col min="16131" max="16131" width="15.64453125" style="3" bestFit="1" customWidth="1"/>
    <col min="16132" max="16132" width="14.3515625" style="3" customWidth="1"/>
    <col min="16133" max="16384" width="9.1171875" style="3"/>
  </cols>
  <sheetData>
    <row r="1" spans="1:14" ht="17.350000000000001" x14ac:dyDescent="0.5">
      <c r="A1" s="194" t="s">
        <v>82</v>
      </c>
      <c r="B1" s="194"/>
      <c r="C1" s="194"/>
      <c r="D1" s="194"/>
      <c r="E1" s="194"/>
      <c r="F1" s="194"/>
      <c r="G1" s="194"/>
      <c r="H1" s="194"/>
      <c r="I1" s="194"/>
      <c r="J1" s="194"/>
      <c r="K1" s="194"/>
      <c r="L1" s="194"/>
      <c r="M1" s="194"/>
      <c r="N1" s="194"/>
    </row>
    <row r="2" spans="1:14" s="4" customFormat="1" ht="17.350000000000001" x14ac:dyDescent="0.5">
      <c r="A2" s="195"/>
      <c r="B2" s="195"/>
      <c r="C2" s="14"/>
      <c r="D2" s="14"/>
      <c r="E2" s="14"/>
      <c r="F2" s="14"/>
      <c r="G2" s="14"/>
      <c r="H2" s="14"/>
    </row>
    <row r="3" spans="1:14" s="4" customFormat="1" ht="35.25" customHeight="1" x14ac:dyDescent="0.45">
      <c r="A3" s="196" t="s">
        <v>27</v>
      </c>
      <c r="B3" s="198" t="s">
        <v>26</v>
      </c>
      <c r="C3" s="191" t="s">
        <v>81</v>
      </c>
      <c r="D3" s="192"/>
      <c r="E3" s="193"/>
      <c r="F3" s="191" t="s">
        <v>76</v>
      </c>
      <c r="G3" s="192"/>
      <c r="H3" s="193"/>
      <c r="I3" s="191" t="s">
        <v>42</v>
      </c>
      <c r="J3" s="192"/>
      <c r="K3" s="193"/>
      <c r="L3" s="191" t="s">
        <v>62</v>
      </c>
      <c r="M3" s="192"/>
      <c r="N3" s="193"/>
    </row>
    <row r="4" spans="1:14" s="4" customFormat="1" ht="89.25" customHeight="1" x14ac:dyDescent="0.45">
      <c r="A4" s="197"/>
      <c r="B4" s="199"/>
      <c r="C4" s="7" t="s">
        <v>77</v>
      </c>
      <c r="D4" s="12" t="s">
        <v>80</v>
      </c>
      <c r="E4" s="12" t="s">
        <v>78</v>
      </c>
      <c r="F4" s="7" t="s">
        <v>77</v>
      </c>
      <c r="G4" s="12" t="s">
        <v>80</v>
      </c>
      <c r="H4" s="12" t="s">
        <v>78</v>
      </c>
      <c r="I4" s="7" t="s">
        <v>77</v>
      </c>
      <c r="J4" s="12" t="s">
        <v>80</v>
      </c>
      <c r="K4" s="12" t="s">
        <v>78</v>
      </c>
      <c r="L4" s="7" t="s">
        <v>77</v>
      </c>
      <c r="M4" s="12" t="s">
        <v>79</v>
      </c>
      <c r="N4" s="12" t="s">
        <v>78</v>
      </c>
    </row>
    <row r="5" spans="1:14" s="4" customFormat="1" ht="17.350000000000001" x14ac:dyDescent="0.45">
      <c r="A5" s="8">
        <v>1</v>
      </c>
      <c r="B5" s="2" t="s">
        <v>47</v>
      </c>
      <c r="C5" s="2"/>
      <c r="D5" s="2"/>
      <c r="E5" s="2"/>
      <c r="F5" s="2"/>
      <c r="G5" s="2"/>
      <c r="H5" s="2"/>
      <c r="I5" s="11"/>
      <c r="J5" s="10"/>
      <c r="K5" s="10"/>
      <c r="L5" s="11"/>
      <c r="M5" s="10"/>
      <c r="N5" s="10"/>
    </row>
    <row r="6" spans="1:14" s="4" customFormat="1" ht="48" customHeight="1" x14ac:dyDescent="0.45">
      <c r="A6" s="9"/>
      <c r="B6" s="1" t="s">
        <v>36</v>
      </c>
      <c r="C6" s="15">
        <f>F6+I6+L6</f>
        <v>790</v>
      </c>
      <c r="D6" s="15">
        <f t="shared" ref="D6:E6" si="0">G6+J6+M6</f>
        <v>790</v>
      </c>
      <c r="E6" s="15">
        <f t="shared" si="0"/>
        <v>0</v>
      </c>
      <c r="F6" s="1">
        <v>0</v>
      </c>
      <c r="G6" s="1">
        <v>0</v>
      </c>
      <c r="H6" s="1">
        <v>0</v>
      </c>
      <c r="I6" s="13">
        <f>'kinh phí 2022'!D15</f>
        <v>450</v>
      </c>
      <c r="J6" s="13">
        <f>'kinh phí 2022'!E15</f>
        <v>450</v>
      </c>
      <c r="K6" s="13">
        <f>'kinh phí 2022'!F15</f>
        <v>0</v>
      </c>
      <c r="L6" s="13">
        <f>'năm 2023'!D25</f>
        <v>340</v>
      </c>
      <c r="M6" s="13">
        <f>'năm 2023'!E25</f>
        <v>340</v>
      </c>
      <c r="N6" s="13">
        <f>'năm 2023'!F25</f>
        <v>0</v>
      </c>
    </row>
    <row r="7" spans="1:14" s="4" customFormat="1" ht="17.350000000000001" x14ac:dyDescent="0.45">
      <c r="A7" s="8">
        <v>2</v>
      </c>
      <c r="B7" s="2" t="s">
        <v>48</v>
      </c>
      <c r="C7" s="2"/>
      <c r="D7" s="2"/>
      <c r="E7" s="2"/>
      <c r="F7" s="2"/>
      <c r="G7" s="2"/>
      <c r="H7" s="2"/>
      <c r="I7" s="11"/>
      <c r="J7" s="10"/>
      <c r="K7" s="10"/>
      <c r="L7" s="11"/>
      <c r="M7" s="10"/>
      <c r="N7" s="10"/>
    </row>
    <row r="8" spans="1:14" ht="46" x14ac:dyDescent="0.5">
      <c r="A8" s="8"/>
      <c r="B8" s="1" t="s">
        <v>36</v>
      </c>
      <c r="C8" s="15">
        <f>F8+I8+L8</f>
        <v>495</v>
      </c>
      <c r="D8" s="15">
        <f t="shared" ref="D8:E8" si="1">G8+J8+M8</f>
        <v>495</v>
      </c>
      <c r="E8" s="15">
        <f t="shared" si="1"/>
        <v>0</v>
      </c>
      <c r="F8" s="1">
        <v>0</v>
      </c>
      <c r="G8" s="1">
        <v>0</v>
      </c>
      <c r="H8" s="1">
        <v>0</v>
      </c>
      <c r="I8" s="13">
        <f>'kinh phí 2022'!D28</f>
        <v>95</v>
      </c>
      <c r="J8" s="13">
        <f>'kinh phí 2022'!E28</f>
        <v>95</v>
      </c>
      <c r="K8" s="13">
        <f>'kinh phí 2022'!F28</f>
        <v>0</v>
      </c>
      <c r="L8" s="13">
        <f>'năm 2023'!D38</f>
        <v>400</v>
      </c>
      <c r="M8" s="13">
        <f>'năm 2023'!E38</f>
        <v>400</v>
      </c>
      <c r="N8" s="13">
        <f>'năm 2023'!F38</f>
        <v>0</v>
      </c>
    </row>
    <row r="9" spans="1:14" s="4" customFormat="1" ht="17.350000000000001" x14ac:dyDescent="0.45">
      <c r="A9" s="8">
        <v>3</v>
      </c>
      <c r="B9" s="2" t="s">
        <v>50</v>
      </c>
      <c r="C9" s="2"/>
      <c r="D9" s="2"/>
      <c r="E9" s="2"/>
      <c r="F9" s="2"/>
      <c r="G9" s="2"/>
      <c r="H9" s="2"/>
      <c r="I9" s="11"/>
      <c r="J9" s="10"/>
      <c r="K9" s="10"/>
      <c r="L9" s="11"/>
      <c r="M9" s="10"/>
      <c r="N9" s="10"/>
    </row>
    <row r="10" spans="1:14" ht="46" x14ac:dyDescent="0.5">
      <c r="A10" s="9"/>
      <c r="B10" s="1" t="s">
        <v>36</v>
      </c>
      <c r="C10" s="15">
        <f>-F10+I10+L10</f>
        <v>504</v>
      </c>
      <c r="D10" s="15">
        <f t="shared" ref="D10:E10" si="2">-G10+J10+M10</f>
        <v>504</v>
      </c>
      <c r="E10" s="15">
        <f t="shared" si="2"/>
        <v>0</v>
      </c>
      <c r="F10" s="1">
        <v>0</v>
      </c>
      <c r="G10" s="1">
        <v>0</v>
      </c>
      <c r="H10" s="1">
        <v>0</v>
      </c>
      <c r="I10" s="13">
        <f>'kinh phí 2022'!D41</f>
        <v>124</v>
      </c>
      <c r="J10" s="13">
        <f>'kinh phí 2022'!E41</f>
        <v>124</v>
      </c>
      <c r="K10" s="13">
        <f>'kinh phí 2022'!F41</f>
        <v>0</v>
      </c>
      <c r="L10" s="13">
        <f>'năm 2023'!D52</f>
        <v>380</v>
      </c>
      <c r="M10" s="13">
        <f>'năm 2023'!E52</f>
        <v>380</v>
      </c>
      <c r="N10" s="13">
        <f>'năm 2023'!F52</f>
        <v>0</v>
      </c>
    </row>
    <row r="11" spans="1:14" s="4" customFormat="1" ht="17.350000000000001" x14ac:dyDescent="0.45">
      <c r="A11" s="8">
        <v>4</v>
      </c>
      <c r="B11" s="2" t="s">
        <v>51</v>
      </c>
      <c r="C11" s="2"/>
      <c r="D11" s="2"/>
      <c r="E11" s="2"/>
      <c r="F11" s="2"/>
      <c r="G11" s="2"/>
      <c r="H11" s="2"/>
      <c r="I11" s="11"/>
      <c r="J11" s="10"/>
      <c r="K11" s="10"/>
      <c r="L11" s="11"/>
      <c r="M11" s="10"/>
      <c r="N11" s="10"/>
    </row>
    <row r="12" spans="1:14" ht="46" x14ac:dyDescent="0.5">
      <c r="A12" s="9"/>
      <c r="B12" s="1" t="s">
        <v>36</v>
      </c>
      <c r="C12" s="15">
        <f>F12+I12+L12</f>
        <v>280</v>
      </c>
      <c r="D12" s="15">
        <f t="shared" ref="D12:E12" si="3">G12+J12+M12</f>
        <v>280</v>
      </c>
      <c r="E12" s="15">
        <f t="shared" si="3"/>
        <v>0</v>
      </c>
      <c r="F12" s="1">
        <v>0</v>
      </c>
      <c r="G12" s="1">
        <v>0</v>
      </c>
      <c r="H12" s="1">
        <v>0</v>
      </c>
      <c r="I12" s="13">
        <f>'kinh phí 2022'!D54</f>
        <v>100</v>
      </c>
      <c r="J12" s="13">
        <f>'kinh phí 2022'!E54</f>
        <v>100</v>
      </c>
      <c r="K12" s="13">
        <f>'kinh phí 2022'!F54</f>
        <v>0</v>
      </c>
      <c r="L12" s="13">
        <f>'năm 2023'!D65</f>
        <v>180</v>
      </c>
      <c r="M12" s="13">
        <f>'năm 2023'!E65</f>
        <v>180</v>
      </c>
      <c r="N12" s="13">
        <f>'năm 2023'!F65</f>
        <v>0</v>
      </c>
    </row>
    <row r="13" spans="1:14" s="4" customFormat="1" ht="17.350000000000001" x14ac:dyDescent="0.45">
      <c r="A13" s="8">
        <v>5</v>
      </c>
      <c r="B13" s="2" t="s">
        <v>52</v>
      </c>
      <c r="C13" s="2"/>
      <c r="D13" s="2"/>
      <c r="E13" s="2"/>
      <c r="F13" s="2"/>
      <c r="G13" s="2"/>
      <c r="H13" s="2"/>
      <c r="I13" s="11"/>
      <c r="J13" s="10"/>
      <c r="K13" s="10"/>
      <c r="L13" s="11"/>
      <c r="M13" s="10"/>
      <c r="N13" s="10"/>
    </row>
    <row r="14" spans="1:14" ht="46" x14ac:dyDescent="0.5">
      <c r="A14" s="9"/>
      <c r="B14" s="1" t="s">
        <v>36</v>
      </c>
      <c r="C14" s="15">
        <f>F14+I14+L14</f>
        <v>214</v>
      </c>
      <c r="D14" s="15">
        <f t="shared" ref="D14:E14" si="4">G14+J14+M14</f>
        <v>214</v>
      </c>
      <c r="E14" s="15">
        <f t="shared" si="4"/>
        <v>0</v>
      </c>
      <c r="F14" s="1">
        <v>0</v>
      </c>
      <c r="G14" s="1">
        <v>0</v>
      </c>
      <c r="H14" s="1">
        <v>0</v>
      </c>
      <c r="I14" s="13">
        <f>'kinh phí 2022'!D67</f>
        <v>64</v>
      </c>
      <c r="J14" s="13">
        <f>'kinh phí 2022'!E67</f>
        <v>64</v>
      </c>
      <c r="K14" s="13">
        <f>'kinh phí 2022'!F67</f>
        <v>0</v>
      </c>
      <c r="L14" s="13">
        <f>'năm 2023'!D78</f>
        <v>150</v>
      </c>
      <c r="M14" s="13">
        <f>'năm 2023'!E78</f>
        <v>150</v>
      </c>
      <c r="N14" s="13">
        <f>'năm 2023'!F78</f>
        <v>0</v>
      </c>
    </row>
    <row r="15" spans="1:14" s="4" customFormat="1" ht="17.350000000000001" x14ac:dyDescent="0.45">
      <c r="A15" s="8">
        <v>6</v>
      </c>
      <c r="B15" s="2" t="s">
        <v>53</v>
      </c>
      <c r="C15" s="2"/>
      <c r="D15" s="2"/>
      <c r="E15" s="2"/>
      <c r="F15" s="2"/>
      <c r="G15" s="2"/>
      <c r="H15" s="2"/>
      <c r="I15" s="11"/>
      <c r="J15" s="10"/>
      <c r="K15" s="10"/>
      <c r="L15" s="11"/>
      <c r="M15" s="10"/>
      <c r="N15" s="10"/>
    </row>
    <row r="16" spans="1:14" ht="46" x14ac:dyDescent="0.5">
      <c r="A16" s="9"/>
      <c r="B16" s="1" t="s">
        <v>36</v>
      </c>
      <c r="C16" s="15">
        <f>F16+I16+L16</f>
        <v>400</v>
      </c>
      <c r="D16" s="15">
        <f t="shared" ref="D16:E16" si="5">G16+J16+M16</f>
        <v>375</v>
      </c>
      <c r="E16" s="15">
        <f t="shared" si="5"/>
        <v>25</v>
      </c>
      <c r="F16" s="1">
        <f>'nam 2021'!D16</f>
        <v>50</v>
      </c>
      <c r="G16" s="1">
        <f>'nam 2021'!E16</f>
        <v>25</v>
      </c>
      <c r="H16" s="1">
        <f>'nam 2021'!F16</f>
        <v>25</v>
      </c>
      <c r="I16" s="13">
        <f>'kinh phí 2022'!D80</f>
        <v>200</v>
      </c>
      <c r="J16" s="13">
        <f>'kinh phí 2022'!E80</f>
        <v>200</v>
      </c>
      <c r="K16" s="13">
        <f>'kinh phí 2022'!F80</f>
        <v>0</v>
      </c>
      <c r="L16" s="13">
        <f>'năm 2023'!D91</f>
        <v>150</v>
      </c>
      <c r="M16" s="13">
        <f>'năm 2023'!E91</f>
        <v>150</v>
      </c>
      <c r="N16" s="13">
        <f>'năm 2023'!F91</f>
        <v>0</v>
      </c>
    </row>
    <row r="17" spans="1:14 16132:16132" s="4" customFormat="1" ht="17.350000000000001" x14ac:dyDescent="0.45">
      <c r="A17" s="8">
        <v>7</v>
      </c>
      <c r="B17" s="2" t="s">
        <v>54</v>
      </c>
      <c r="C17" s="2"/>
      <c r="D17" s="2"/>
      <c r="E17" s="2"/>
      <c r="F17" s="2"/>
      <c r="G17" s="2"/>
      <c r="H17" s="2"/>
      <c r="I17" s="11"/>
      <c r="J17" s="10"/>
      <c r="K17" s="10"/>
      <c r="L17" s="11"/>
      <c r="M17" s="10"/>
      <c r="N17" s="10"/>
    </row>
    <row r="18" spans="1:14 16132:16132" ht="46" x14ac:dyDescent="0.5">
      <c r="A18" s="9"/>
      <c r="B18" s="1" t="s">
        <v>36</v>
      </c>
      <c r="C18" s="15">
        <f>F18+I18+L18</f>
        <v>122.572</v>
      </c>
      <c r="D18" s="15">
        <f t="shared" ref="D18:E18" si="6">G18+J18+M18</f>
        <v>82.786000000000001</v>
      </c>
      <c r="E18" s="15">
        <f t="shared" si="6"/>
        <v>39.786000000000001</v>
      </c>
      <c r="F18" s="1">
        <f>'nam 2021'!D18</f>
        <v>79.572000000000003</v>
      </c>
      <c r="G18" s="1">
        <f>'nam 2021'!E18</f>
        <v>39.786000000000001</v>
      </c>
      <c r="H18" s="1">
        <f>'nam 2021'!F18</f>
        <v>39.786000000000001</v>
      </c>
      <c r="I18" s="13">
        <f>'kinh phí 2022'!D93</f>
        <v>13</v>
      </c>
      <c r="J18" s="13">
        <f>'kinh phí 2022'!E93</f>
        <v>13</v>
      </c>
      <c r="K18" s="13">
        <f>'kinh phí 2022'!F93</f>
        <v>0</v>
      </c>
      <c r="L18" s="13">
        <f>'năm 2023'!D104</f>
        <v>30</v>
      </c>
      <c r="M18" s="13">
        <f>'năm 2023'!E104</f>
        <v>30</v>
      </c>
      <c r="N18" s="13">
        <f>'năm 2023'!F104</f>
        <v>0</v>
      </c>
    </row>
    <row r="19" spans="1:14 16132:16132" s="4" customFormat="1" ht="17.350000000000001" x14ac:dyDescent="0.45">
      <c r="A19" s="8">
        <v>8</v>
      </c>
      <c r="B19" s="2" t="s">
        <v>55</v>
      </c>
      <c r="C19" s="2"/>
      <c r="D19" s="2"/>
      <c r="E19" s="2"/>
      <c r="F19" s="2"/>
      <c r="G19" s="2"/>
      <c r="H19" s="2"/>
      <c r="I19" s="11"/>
      <c r="J19" s="10"/>
      <c r="K19" s="10"/>
      <c r="L19" s="11"/>
      <c r="M19" s="10"/>
      <c r="N19" s="10"/>
    </row>
    <row r="20" spans="1:14 16132:16132" ht="46" x14ac:dyDescent="0.5">
      <c r="A20" s="9"/>
      <c r="B20" s="1" t="s">
        <v>36</v>
      </c>
      <c r="C20" s="15">
        <f>F20+I20+L20</f>
        <v>395</v>
      </c>
      <c r="D20" s="15">
        <f t="shared" ref="D20:E20" si="7">G20+J20+M20</f>
        <v>341</v>
      </c>
      <c r="E20" s="15">
        <f t="shared" si="7"/>
        <v>54</v>
      </c>
      <c r="F20" s="1">
        <f>'nam 2021'!D24</f>
        <v>60</v>
      </c>
      <c r="G20" s="1">
        <v>60</v>
      </c>
      <c r="H20" s="1">
        <f>'nam 2021'!F24</f>
        <v>0</v>
      </c>
      <c r="I20" s="13">
        <f>'kinh phí 2022'!D106</f>
        <v>155</v>
      </c>
      <c r="J20" s="13">
        <f>'kinh phí 2022'!E106</f>
        <v>155</v>
      </c>
      <c r="K20" s="13">
        <f>'kinh phí 2022'!F106</f>
        <v>0</v>
      </c>
      <c r="L20" s="13">
        <f>'năm 2023'!D117</f>
        <v>180</v>
      </c>
      <c r="M20" s="13">
        <f>'năm 2023'!E117</f>
        <v>126</v>
      </c>
      <c r="N20" s="13">
        <f>'năm 2023'!F117</f>
        <v>54</v>
      </c>
    </row>
    <row r="21" spans="1:14 16132:16132" s="4" customFormat="1" ht="26.25" customHeight="1" x14ac:dyDescent="0.45">
      <c r="A21" s="8"/>
      <c r="B21" s="2" t="s">
        <v>8</v>
      </c>
      <c r="C21" s="16">
        <f>C6+C8+C10+C12+C14+C16+C18+C20</f>
        <v>3200.5720000000001</v>
      </c>
      <c r="D21" s="16">
        <f t="shared" ref="D21:N21" si="8">D6+D8+D10+D12+D14+D16+D18+D20</f>
        <v>3081.7860000000001</v>
      </c>
      <c r="E21" s="16">
        <f t="shared" si="8"/>
        <v>118.786</v>
      </c>
      <c r="F21" s="16">
        <f t="shared" si="8"/>
        <v>189.572</v>
      </c>
      <c r="G21" s="16">
        <f t="shared" si="8"/>
        <v>124.786</v>
      </c>
      <c r="H21" s="16">
        <f t="shared" si="8"/>
        <v>64.786000000000001</v>
      </c>
      <c r="I21" s="16">
        <f t="shared" si="8"/>
        <v>1201</v>
      </c>
      <c r="J21" s="16">
        <f t="shared" si="8"/>
        <v>1201</v>
      </c>
      <c r="K21" s="16">
        <f t="shared" si="8"/>
        <v>0</v>
      </c>
      <c r="L21" s="16">
        <f t="shared" si="8"/>
        <v>1810</v>
      </c>
      <c r="M21" s="16">
        <f t="shared" si="8"/>
        <v>1756</v>
      </c>
      <c r="N21" s="16">
        <f t="shared" si="8"/>
        <v>54</v>
      </c>
      <c r="WVL21" s="4" t="s">
        <v>49</v>
      </c>
    </row>
    <row r="23" spans="1:14 16132:16132" x14ac:dyDescent="0.5">
      <c r="A23" s="3"/>
      <c r="B23" s="3"/>
      <c r="C23" s="3"/>
      <c r="D23" s="3"/>
      <c r="E23" s="3"/>
      <c r="F23" s="3"/>
      <c r="G23" s="3"/>
      <c r="H23" s="3"/>
    </row>
  </sheetData>
  <mergeCells count="8">
    <mergeCell ref="L3:N3"/>
    <mergeCell ref="C3:E3"/>
    <mergeCell ref="F3:H3"/>
    <mergeCell ref="A1:N1"/>
    <mergeCell ref="I3:K3"/>
    <mergeCell ref="A2:B2"/>
    <mergeCell ref="A3:A4"/>
    <mergeCell ref="B3:B4"/>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CCA60-136B-46C1-BD1B-892F2A9CF15C}">
  <dimension ref="A1"/>
  <sheetViews>
    <sheetView workbookViewId="0"/>
  </sheetViews>
  <sheetFormatPr defaultRowHeight="14.35" x14ac:dyDescent="0.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th 2021 - 2025 dia phuong</vt:lpstr>
      <vt:lpstr>th 2021 - 2025 noi dung</vt:lpstr>
      <vt:lpstr>nam 2021</vt:lpstr>
      <vt:lpstr>kinh phí 2022</vt:lpstr>
      <vt:lpstr>th kp 2022</vt:lpstr>
      <vt:lpstr>năm 2023</vt:lpstr>
      <vt:lpstr>th kinh phi 2023</vt:lpstr>
      <vt:lpstr>nam 2024</vt:lpstr>
      <vt:lpstr>th kinh phi 2024</vt:lpstr>
      <vt:lpstr>nam 2025 -BKH</vt:lpstr>
      <vt:lpstr>th kinh phi 2025-BKH</vt:lpstr>
      <vt:lpstr>nam 2025-NKH</vt: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2026-04-23T00:48:34Z</dcterms:modified>
</cp:coreProperties>
</file>